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TDS pr.2020 pe BUAT  " sheetId="2" r:id="rId1"/>
  </sheets>
  <externalReferences>
    <externalReference r:id="rId2"/>
    <externalReference r:id="rId3"/>
  </externalReferences>
  <definedNames>
    <definedName name="_xlnm._FilterDatabase" localSheetId="0" hidden="1">'TDS pr.2020 pe BUAT  '!$A$9:$R$1054</definedName>
    <definedName name="Categorii_referinta">'[1]Valori de referinta'!$B$4:$C$16</definedName>
    <definedName name="co">#REF!</definedName>
    <definedName name="Denumirea">#REF!</definedName>
    <definedName name="Functions_Classes">'[1]Grila&amp;gr ocup'!$J$5:$M$1038</definedName>
    <definedName name="ghjyu">#REF!</definedName>
    <definedName name="_xlnm.Print_Area" localSheetId="0">'TDS pr.2020 pe BUAT  '!$A$1:$R$1055</definedName>
    <definedName name="_xlnm.Print_Titles" localSheetId="0">'TDS pr.2020 pe BUAT  '!$6:$9</definedName>
    <definedName name="Vechime_min">[1]Vechime!$A$4:$B$9</definedName>
    <definedName name="ф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54" i="2" l="1"/>
  <c r="P1054" i="2"/>
  <c r="O1054" i="2"/>
  <c r="M1054" i="2"/>
  <c r="J1054" i="2"/>
  <c r="I1054" i="2"/>
  <c r="H1054" i="2"/>
  <c r="G1054" i="2"/>
  <c r="F1054" i="2"/>
  <c r="E1054" i="2"/>
  <c r="D1054" i="2"/>
  <c r="Q1052" i="2"/>
  <c r="J1052" i="2"/>
  <c r="F1052" i="2"/>
  <c r="E1052" i="2"/>
  <c r="D1052" i="2"/>
  <c r="Q1051" i="2"/>
  <c r="J1051" i="2"/>
  <c r="F1051" i="2"/>
  <c r="E1051" i="2"/>
  <c r="C1051" i="2" s="1"/>
  <c r="D1051" i="2"/>
  <c r="Q1050" i="2"/>
  <c r="J1050" i="2"/>
  <c r="F1050" i="2"/>
  <c r="E1050" i="2"/>
  <c r="D1050" i="2"/>
  <c r="Q1049" i="2"/>
  <c r="J1049" i="2"/>
  <c r="F1049" i="2"/>
  <c r="E1049" i="2"/>
  <c r="D1049" i="2"/>
  <c r="Q1048" i="2"/>
  <c r="J1048" i="2"/>
  <c r="F1048" i="2"/>
  <c r="E1048" i="2"/>
  <c r="D1048" i="2"/>
  <c r="Q1047" i="2"/>
  <c r="J1047" i="2"/>
  <c r="F1047" i="2"/>
  <c r="E1047" i="2"/>
  <c r="D1047" i="2"/>
  <c r="Q1046" i="2"/>
  <c r="J1046" i="2"/>
  <c r="F1046" i="2"/>
  <c r="E1046" i="2"/>
  <c r="D1046" i="2"/>
  <c r="Q1045" i="2"/>
  <c r="J1045" i="2"/>
  <c r="F1045" i="2"/>
  <c r="E1045" i="2"/>
  <c r="D1045" i="2"/>
  <c r="Q1044" i="2"/>
  <c r="J1044" i="2"/>
  <c r="F1044" i="2"/>
  <c r="E1044" i="2"/>
  <c r="D1044" i="2"/>
  <c r="Q1043" i="2"/>
  <c r="J1043" i="2"/>
  <c r="F1043" i="2"/>
  <c r="E1043" i="2"/>
  <c r="D1043" i="2"/>
  <c r="Q1042" i="2"/>
  <c r="J1042" i="2"/>
  <c r="F1042" i="2"/>
  <c r="E1042" i="2"/>
  <c r="D1042" i="2"/>
  <c r="Q1041" i="2"/>
  <c r="J1041" i="2"/>
  <c r="F1041" i="2"/>
  <c r="E1041" i="2"/>
  <c r="D1041" i="2"/>
  <c r="Q1040" i="2"/>
  <c r="J1040" i="2"/>
  <c r="F1040" i="2"/>
  <c r="E1040" i="2"/>
  <c r="D1040" i="2"/>
  <c r="Q1039" i="2"/>
  <c r="J1039" i="2"/>
  <c r="F1039" i="2"/>
  <c r="E1039" i="2"/>
  <c r="D1039" i="2"/>
  <c r="Q1038" i="2"/>
  <c r="J1038" i="2"/>
  <c r="F1038" i="2"/>
  <c r="E1038" i="2"/>
  <c r="D1038" i="2"/>
  <c r="Q1037" i="2"/>
  <c r="J1037" i="2"/>
  <c r="F1037" i="2"/>
  <c r="E1037" i="2"/>
  <c r="D1037" i="2"/>
  <c r="Q1036" i="2"/>
  <c r="J1036" i="2"/>
  <c r="F1036" i="2"/>
  <c r="E1036" i="2"/>
  <c r="D1036" i="2"/>
  <c r="Q1035" i="2"/>
  <c r="J1035" i="2"/>
  <c r="F1035" i="2"/>
  <c r="E1035" i="2"/>
  <c r="C1035" i="2" s="1"/>
  <c r="D1035" i="2"/>
  <c r="Q1034" i="2"/>
  <c r="J1034" i="2"/>
  <c r="F1034" i="2"/>
  <c r="E1034" i="2"/>
  <c r="D1034" i="2"/>
  <c r="Q1033" i="2"/>
  <c r="J1033" i="2"/>
  <c r="F1033" i="2"/>
  <c r="E1033" i="2"/>
  <c r="D1033" i="2"/>
  <c r="Q1032" i="2"/>
  <c r="J1032" i="2"/>
  <c r="F1032" i="2"/>
  <c r="E1032" i="2"/>
  <c r="D1032" i="2"/>
  <c r="Q1031" i="2"/>
  <c r="J1031" i="2"/>
  <c r="F1031" i="2"/>
  <c r="E1031" i="2"/>
  <c r="D1031" i="2"/>
  <c r="Q1030" i="2"/>
  <c r="J1030" i="2"/>
  <c r="F1030" i="2"/>
  <c r="E1030" i="2"/>
  <c r="D1030" i="2"/>
  <c r="Q1029" i="2"/>
  <c r="J1029" i="2"/>
  <c r="F1029" i="2"/>
  <c r="E1029" i="2"/>
  <c r="D1029" i="2"/>
  <c r="Q1028" i="2"/>
  <c r="J1028" i="2"/>
  <c r="F1028" i="2"/>
  <c r="E1028" i="2"/>
  <c r="D1028" i="2"/>
  <c r="Q1027" i="2"/>
  <c r="J1027" i="2"/>
  <c r="F1027" i="2"/>
  <c r="E1027" i="2"/>
  <c r="D1027" i="2"/>
  <c r="Q1026" i="2"/>
  <c r="J1026" i="2"/>
  <c r="F1026" i="2"/>
  <c r="E1026" i="2"/>
  <c r="D1026" i="2"/>
  <c r="Q1025" i="2"/>
  <c r="J1025" i="2"/>
  <c r="F1025" i="2"/>
  <c r="E1025" i="2"/>
  <c r="D1025" i="2"/>
  <c r="Q1024" i="2"/>
  <c r="J1024" i="2"/>
  <c r="F1024" i="2"/>
  <c r="E1024" i="2"/>
  <c r="D1024" i="2"/>
  <c r="Q1023" i="2"/>
  <c r="J1023" i="2"/>
  <c r="F1023" i="2"/>
  <c r="E1023" i="2"/>
  <c r="D1023" i="2"/>
  <c r="Q1022" i="2"/>
  <c r="J1022" i="2"/>
  <c r="F1022" i="2"/>
  <c r="E1022" i="2"/>
  <c r="D1022" i="2"/>
  <c r="Q1021" i="2"/>
  <c r="J1021" i="2"/>
  <c r="F1021" i="2"/>
  <c r="E1021" i="2"/>
  <c r="D1021" i="2"/>
  <c r="Q1020" i="2"/>
  <c r="J1020" i="2"/>
  <c r="F1020" i="2"/>
  <c r="E1020" i="2"/>
  <c r="D1020" i="2"/>
  <c r="Q1019" i="2"/>
  <c r="Q1017" i="2" s="1"/>
  <c r="P1019" i="2"/>
  <c r="P1017" i="2" s="1"/>
  <c r="J1019" i="2"/>
  <c r="J1017" i="2" s="1"/>
  <c r="I1019" i="2"/>
  <c r="I1017" i="2" s="1"/>
  <c r="I1016" i="2" s="1"/>
  <c r="H1019" i="2"/>
  <c r="G1019" i="2"/>
  <c r="G1017" i="2" s="1"/>
  <c r="F1019" i="2"/>
  <c r="F1017" i="2" s="1"/>
  <c r="E1019" i="2"/>
  <c r="D1019" i="2"/>
  <c r="D1017" i="2" s="1"/>
  <c r="R1018" i="2"/>
  <c r="P1018" i="2"/>
  <c r="O1018" i="2"/>
  <c r="N1018" i="2"/>
  <c r="M1018" i="2"/>
  <c r="M1016" i="2" s="1"/>
  <c r="L1018" i="2"/>
  <c r="K1018" i="2"/>
  <c r="I1018" i="2"/>
  <c r="H1018" i="2"/>
  <c r="G1018" i="2"/>
  <c r="R1017" i="2"/>
  <c r="O1017" i="2"/>
  <c r="N1017" i="2"/>
  <c r="N1016" i="2" s="1"/>
  <c r="M1017" i="2"/>
  <c r="L1017" i="2"/>
  <c r="K1017" i="2"/>
  <c r="H1017" i="2"/>
  <c r="E1017" i="2"/>
  <c r="P1016" i="2"/>
  <c r="L1016" i="2"/>
  <c r="Q1014" i="2"/>
  <c r="J1014" i="2"/>
  <c r="F1014" i="2"/>
  <c r="E1014" i="2"/>
  <c r="D1014" i="2"/>
  <c r="Q1013" i="2"/>
  <c r="J1013" i="2"/>
  <c r="F1013" i="2"/>
  <c r="E1013" i="2"/>
  <c r="D1013" i="2"/>
  <c r="Q1012" i="2"/>
  <c r="J1012" i="2"/>
  <c r="F1012" i="2"/>
  <c r="E1012" i="2"/>
  <c r="D1012" i="2"/>
  <c r="Q1011" i="2"/>
  <c r="J1011" i="2"/>
  <c r="F1011" i="2"/>
  <c r="E1011" i="2"/>
  <c r="D1011" i="2"/>
  <c r="Q1010" i="2"/>
  <c r="J1010" i="2"/>
  <c r="F1010" i="2"/>
  <c r="E1010" i="2"/>
  <c r="D1010" i="2"/>
  <c r="Q1009" i="2"/>
  <c r="J1009" i="2"/>
  <c r="F1009" i="2"/>
  <c r="E1009" i="2"/>
  <c r="D1009" i="2"/>
  <c r="Q1008" i="2"/>
  <c r="J1008" i="2"/>
  <c r="F1008" i="2"/>
  <c r="E1008" i="2"/>
  <c r="D1008" i="2"/>
  <c r="Q1007" i="2"/>
  <c r="J1007" i="2"/>
  <c r="F1007" i="2"/>
  <c r="E1007" i="2"/>
  <c r="D1007" i="2"/>
  <c r="Q1006" i="2"/>
  <c r="J1006" i="2"/>
  <c r="F1006" i="2"/>
  <c r="E1006" i="2"/>
  <c r="D1006" i="2"/>
  <c r="Q1005" i="2"/>
  <c r="J1005" i="2"/>
  <c r="F1005" i="2"/>
  <c r="E1005" i="2"/>
  <c r="D1005" i="2"/>
  <c r="Q1004" i="2"/>
  <c r="J1004" i="2"/>
  <c r="F1004" i="2"/>
  <c r="E1004" i="2"/>
  <c r="D1004" i="2"/>
  <c r="Q1003" i="2"/>
  <c r="J1003" i="2"/>
  <c r="F1003" i="2"/>
  <c r="E1003" i="2"/>
  <c r="D1003" i="2"/>
  <c r="Q1002" i="2"/>
  <c r="J1002" i="2"/>
  <c r="F1002" i="2"/>
  <c r="E1002" i="2"/>
  <c r="D1002" i="2"/>
  <c r="Q1001" i="2"/>
  <c r="J1001" i="2"/>
  <c r="F1001" i="2"/>
  <c r="E1001" i="2"/>
  <c r="D1001" i="2"/>
  <c r="Q1000" i="2"/>
  <c r="J1000" i="2"/>
  <c r="F1000" i="2"/>
  <c r="C1000" i="2" s="1"/>
  <c r="E1000" i="2"/>
  <c r="D1000" i="2"/>
  <c r="Q999" i="2"/>
  <c r="J999" i="2"/>
  <c r="F999" i="2"/>
  <c r="E999" i="2"/>
  <c r="D999" i="2"/>
  <c r="Q998" i="2"/>
  <c r="J998" i="2"/>
  <c r="F998" i="2"/>
  <c r="E998" i="2"/>
  <c r="D998" i="2"/>
  <c r="Q997" i="2"/>
  <c r="J997" i="2"/>
  <c r="F997" i="2"/>
  <c r="E997" i="2"/>
  <c r="D997" i="2"/>
  <c r="Q996" i="2"/>
  <c r="J996" i="2"/>
  <c r="F996" i="2"/>
  <c r="E996" i="2"/>
  <c r="D996" i="2"/>
  <c r="Q995" i="2"/>
  <c r="J995" i="2"/>
  <c r="F995" i="2"/>
  <c r="E995" i="2"/>
  <c r="D995" i="2"/>
  <c r="Q994" i="2"/>
  <c r="J994" i="2"/>
  <c r="F994" i="2"/>
  <c r="E994" i="2"/>
  <c r="D994" i="2"/>
  <c r="Q993" i="2"/>
  <c r="J993" i="2"/>
  <c r="F993" i="2"/>
  <c r="E993" i="2"/>
  <c r="D993" i="2"/>
  <c r="Q992" i="2"/>
  <c r="J992" i="2"/>
  <c r="F992" i="2"/>
  <c r="E992" i="2"/>
  <c r="D992" i="2"/>
  <c r="Q991" i="2"/>
  <c r="J991" i="2"/>
  <c r="F991" i="2"/>
  <c r="E991" i="2"/>
  <c r="D991" i="2"/>
  <c r="Q990" i="2"/>
  <c r="J990" i="2"/>
  <c r="F990" i="2"/>
  <c r="E990" i="2"/>
  <c r="D990" i="2"/>
  <c r="Q989" i="2"/>
  <c r="J989" i="2"/>
  <c r="F989" i="2"/>
  <c r="E989" i="2"/>
  <c r="D989" i="2"/>
  <c r="Q988" i="2"/>
  <c r="J988" i="2"/>
  <c r="F988" i="2"/>
  <c r="E988" i="2"/>
  <c r="D988" i="2"/>
  <c r="Q987" i="2"/>
  <c r="J987" i="2"/>
  <c r="F987" i="2"/>
  <c r="E987" i="2"/>
  <c r="D987" i="2"/>
  <c r="Q986" i="2"/>
  <c r="J986" i="2"/>
  <c r="F986" i="2"/>
  <c r="E986" i="2"/>
  <c r="D986" i="2"/>
  <c r="Q985" i="2"/>
  <c r="J985" i="2"/>
  <c r="F985" i="2"/>
  <c r="E985" i="2"/>
  <c r="D985" i="2"/>
  <c r="Q984" i="2"/>
  <c r="J984" i="2"/>
  <c r="F984" i="2"/>
  <c r="E984" i="2"/>
  <c r="D984" i="2"/>
  <c r="Q983" i="2"/>
  <c r="P983" i="2"/>
  <c r="P981" i="2" s="1"/>
  <c r="J983" i="2"/>
  <c r="J981" i="2" s="1"/>
  <c r="I983" i="2"/>
  <c r="I981" i="2" s="1"/>
  <c r="H983" i="2"/>
  <c r="H981" i="2" s="1"/>
  <c r="H980" i="2" s="1"/>
  <c r="G983" i="2"/>
  <c r="G981" i="2" s="1"/>
  <c r="G980" i="2" s="1"/>
  <c r="F983" i="2"/>
  <c r="E983" i="2"/>
  <c r="E981" i="2" s="1"/>
  <c r="D983" i="2"/>
  <c r="D981" i="2" s="1"/>
  <c r="R982" i="2"/>
  <c r="P982" i="2"/>
  <c r="O982" i="2"/>
  <c r="N982" i="2"/>
  <c r="M982" i="2"/>
  <c r="L982" i="2"/>
  <c r="K982" i="2"/>
  <c r="I982" i="2"/>
  <c r="H982" i="2"/>
  <c r="G982" i="2"/>
  <c r="R981" i="2"/>
  <c r="R980" i="2" s="1"/>
  <c r="Q981" i="2"/>
  <c r="O981" i="2"/>
  <c r="O980" i="2" s="1"/>
  <c r="N981" i="2"/>
  <c r="N980" i="2" s="1"/>
  <c r="M981" i="2"/>
  <c r="M980" i="2" s="1"/>
  <c r="L981" i="2"/>
  <c r="K981" i="2"/>
  <c r="P980" i="2"/>
  <c r="L980" i="2"/>
  <c r="Q978" i="2"/>
  <c r="J978" i="2"/>
  <c r="F978" i="2"/>
  <c r="E978" i="2"/>
  <c r="D978" i="2"/>
  <c r="Q977" i="2"/>
  <c r="J977" i="2"/>
  <c r="F977" i="2"/>
  <c r="E977" i="2"/>
  <c r="D977" i="2"/>
  <c r="Q976" i="2"/>
  <c r="J976" i="2"/>
  <c r="F976" i="2"/>
  <c r="E976" i="2"/>
  <c r="D976" i="2"/>
  <c r="Q975" i="2"/>
  <c r="J975" i="2"/>
  <c r="F975" i="2"/>
  <c r="E975" i="2"/>
  <c r="D975" i="2"/>
  <c r="Q974" i="2"/>
  <c r="J974" i="2"/>
  <c r="F974" i="2"/>
  <c r="E974" i="2"/>
  <c r="D974" i="2"/>
  <c r="Q973" i="2"/>
  <c r="J973" i="2"/>
  <c r="F973" i="2"/>
  <c r="E973" i="2"/>
  <c r="D973" i="2"/>
  <c r="Q972" i="2"/>
  <c r="J972" i="2"/>
  <c r="F972" i="2"/>
  <c r="E972" i="2"/>
  <c r="D972" i="2"/>
  <c r="Q971" i="2"/>
  <c r="J971" i="2"/>
  <c r="F971" i="2"/>
  <c r="E971" i="2"/>
  <c r="D971" i="2"/>
  <c r="Q970" i="2"/>
  <c r="J970" i="2"/>
  <c r="F970" i="2"/>
  <c r="E970" i="2"/>
  <c r="D970" i="2"/>
  <c r="Q969" i="2"/>
  <c r="J969" i="2"/>
  <c r="F969" i="2"/>
  <c r="E969" i="2"/>
  <c r="D969" i="2"/>
  <c r="Q968" i="2"/>
  <c r="J968" i="2"/>
  <c r="F968" i="2"/>
  <c r="E968" i="2"/>
  <c r="D968" i="2"/>
  <c r="Q967" i="2"/>
  <c r="J967" i="2"/>
  <c r="F967" i="2"/>
  <c r="E967" i="2"/>
  <c r="D967" i="2"/>
  <c r="Q966" i="2"/>
  <c r="J966" i="2"/>
  <c r="F966" i="2"/>
  <c r="E966" i="2"/>
  <c r="D966" i="2"/>
  <c r="Q965" i="2"/>
  <c r="J965" i="2"/>
  <c r="F965" i="2"/>
  <c r="E965" i="2"/>
  <c r="D965" i="2"/>
  <c r="Q964" i="2"/>
  <c r="J964" i="2"/>
  <c r="F964" i="2"/>
  <c r="E964" i="2"/>
  <c r="D964" i="2"/>
  <c r="Q963" i="2"/>
  <c r="Q961" i="2" s="1"/>
  <c r="P963" i="2"/>
  <c r="P961" i="2" s="1"/>
  <c r="M963" i="2"/>
  <c r="M961" i="2" s="1"/>
  <c r="J963" i="2"/>
  <c r="J961" i="2" s="1"/>
  <c r="I963" i="2"/>
  <c r="I961" i="2" s="1"/>
  <c r="H963" i="2"/>
  <c r="H961" i="2" s="1"/>
  <c r="G963" i="2"/>
  <c r="G961" i="2" s="1"/>
  <c r="G960" i="2" s="1"/>
  <c r="F963" i="2"/>
  <c r="F961" i="2" s="1"/>
  <c r="E963" i="2"/>
  <c r="E961" i="2" s="1"/>
  <c r="D963" i="2"/>
  <c r="R962" i="2"/>
  <c r="P962" i="2"/>
  <c r="O962" i="2"/>
  <c r="O960" i="2" s="1"/>
  <c r="N962" i="2"/>
  <c r="M962" i="2"/>
  <c r="L962" i="2"/>
  <c r="K962" i="2"/>
  <c r="I962" i="2"/>
  <c r="H962" i="2"/>
  <c r="G962" i="2"/>
  <c r="R961" i="2"/>
  <c r="R960" i="2" s="1"/>
  <c r="O961" i="2"/>
  <c r="N961" i="2"/>
  <c r="N960" i="2" s="1"/>
  <c r="L961" i="2"/>
  <c r="K961" i="2"/>
  <c r="Q958" i="2"/>
  <c r="J958" i="2"/>
  <c r="F958" i="2"/>
  <c r="E958" i="2"/>
  <c r="D958" i="2"/>
  <c r="Q957" i="2"/>
  <c r="J957" i="2"/>
  <c r="F957" i="2"/>
  <c r="E957" i="2"/>
  <c r="D957" i="2"/>
  <c r="Q956" i="2"/>
  <c r="J956" i="2"/>
  <c r="F956" i="2"/>
  <c r="E956" i="2"/>
  <c r="D956" i="2"/>
  <c r="Q955" i="2"/>
  <c r="J955" i="2"/>
  <c r="F955" i="2"/>
  <c r="E955" i="2"/>
  <c r="D955" i="2"/>
  <c r="Q954" i="2"/>
  <c r="J954" i="2"/>
  <c r="F954" i="2"/>
  <c r="E954" i="2"/>
  <c r="D954" i="2"/>
  <c r="Q953" i="2"/>
  <c r="J953" i="2"/>
  <c r="F953" i="2"/>
  <c r="E953" i="2"/>
  <c r="D953" i="2"/>
  <c r="Q952" i="2"/>
  <c r="J952" i="2"/>
  <c r="F952" i="2"/>
  <c r="E952" i="2"/>
  <c r="D952" i="2"/>
  <c r="Q951" i="2"/>
  <c r="J951" i="2"/>
  <c r="F951" i="2"/>
  <c r="E951" i="2"/>
  <c r="D951" i="2"/>
  <c r="Q950" i="2"/>
  <c r="J950" i="2"/>
  <c r="F950" i="2"/>
  <c r="E950" i="2"/>
  <c r="C950" i="2" s="1"/>
  <c r="D950" i="2"/>
  <c r="Q949" i="2"/>
  <c r="J949" i="2"/>
  <c r="F949" i="2"/>
  <c r="E949" i="2"/>
  <c r="D949" i="2"/>
  <c r="Q948" i="2"/>
  <c r="J948" i="2"/>
  <c r="F948" i="2"/>
  <c r="E948" i="2"/>
  <c r="D948" i="2"/>
  <c r="Q947" i="2"/>
  <c r="J947" i="2"/>
  <c r="F947" i="2"/>
  <c r="E947" i="2"/>
  <c r="D947" i="2"/>
  <c r="Q946" i="2"/>
  <c r="J946" i="2"/>
  <c r="F946" i="2"/>
  <c r="E946" i="2"/>
  <c r="D946" i="2"/>
  <c r="Q945" i="2"/>
  <c r="J945" i="2"/>
  <c r="F945" i="2"/>
  <c r="E945" i="2"/>
  <c r="D945" i="2"/>
  <c r="Q944" i="2"/>
  <c r="J944" i="2"/>
  <c r="F944" i="2"/>
  <c r="E944" i="2"/>
  <c r="D944" i="2"/>
  <c r="Q943" i="2"/>
  <c r="J943" i="2"/>
  <c r="F943" i="2"/>
  <c r="E943" i="2"/>
  <c r="D943" i="2"/>
  <c r="Q942" i="2"/>
  <c r="J942" i="2"/>
  <c r="F942" i="2"/>
  <c r="E942" i="2"/>
  <c r="D942" i="2"/>
  <c r="Q941" i="2"/>
  <c r="J941" i="2"/>
  <c r="F941" i="2"/>
  <c r="E941" i="2"/>
  <c r="D941" i="2"/>
  <c r="Q940" i="2"/>
  <c r="J940" i="2"/>
  <c r="F940" i="2"/>
  <c r="E940" i="2"/>
  <c r="D940" i="2"/>
  <c r="C940" i="2"/>
  <c r="Q939" i="2"/>
  <c r="J939" i="2"/>
  <c r="F939" i="2"/>
  <c r="E939" i="2"/>
  <c r="D939" i="2"/>
  <c r="Q938" i="2"/>
  <c r="J938" i="2"/>
  <c r="F938" i="2"/>
  <c r="E938" i="2"/>
  <c r="D938" i="2"/>
  <c r="Q937" i="2"/>
  <c r="J937" i="2"/>
  <c r="F937" i="2"/>
  <c r="E937" i="2"/>
  <c r="D937" i="2"/>
  <c r="Q936" i="2"/>
  <c r="J936" i="2"/>
  <c r="F936" i="2"/>
  <c r="E936" i="2"/>
  <c r="D936" i="2"/>
  <c r="Q935" i="2"/>
  <c r="P935" i="2"/>
  <c r="J935" i="2"/>
  <c r="I935" i="2"/>
  <c r="I933" i="2" s="1"/>
  <c r="I932" i="2" s="1"/>
  <c r="H935" i="2"/>
  <c r="H933" i="2" s="1"/>
  <c r="G935" i="2"/>
  <c r="G933" i="2" s="1"/>
  <c r="F935" i="2"/>
  <c r="F933" i="2" s="1"/>
  <c r="E935" i="2"/>
  <c r="E933" i="2" s="1"/>
  <c r="D935" i="2"/>
  <c r="R934" i="2"/>
  <c r="P934" i="2"/>
  <c r="O934" i="2"/>
  <c r="N934" i="2"/>
  <c r="M934" i="2"/>
  <c r="L934" i="2"/>
  <c r="K934" i="2"/>
  <c r="K932" i="2" s="1"/>
  <c r="I934" i="2"/>
  <c r="H934" i="2"/>
  <c r="G934" i="2"/>
  <c r="R933" i="2"/>
  <c r="R932" i="2" s="1"/>
  <c r="Q933" i="2"/>
  <c r="P933" i="2"/>
  <c r="P932" i="2" s="1"/>
  <c r="O933" i="2"/>
  <c r="N933" i="2"/>
  <c r="N932" i="2" s="1"/>
  <c r="M933" i="2"/>
  <c r="L933" i="2"/>
  <c r="L932" i="2" s="1"/>
  <c r="K933" i="2"/>
  <c r="J933" i="2"/>
  <c r="O932" i="2"/>
  <c r="Q930" i="2"/>
  <c r="J930" i="2"/>
  <c r="F930" i="2"/>
  <c r="E930" i="2"/>
  <c r="D930" i="2"/>
  <c r="C930" i="2"/>
  <c r="Q929" i="2"/>
  <c r="J929" i="2"/>
  <c r="F929" i="2"/>
  <c r="E929" i="2"/>
  <c r="D929" i="2"/>
  <c r="Q928" i="2"/>
  <c r="J928" i="2"/>
  <c r="F928" i="2"/>
  <c r="E928" i="2"/>
  <c r="D928" i="2"/>
  <c r="Q927" i="2"/>
  <c r="J927" i="2"/>
  <c r="F927" i="2"/>
  <c r="E927" i="2"/>
  <c r="D927" i="2"/>
  <c r="C927" i="2"/>
  <c r="Q926" i="2"/>
  <c r="J926" i="2"/>
  <c r="F926" i="2"/>
  <c r="E926" i="2"/>
  <c r="D926" i="2"/>
  <c r="Q925" i="2"/>
  <c r="J925" i="2"/>
  <c r="F925" i="2"/>
  <c r="E925" i="2"/>
  <c r="D925" i="2"/>
  <c r="Q924" i="2"/>
  <c r="J924" i="2"/>
  <c r="F924" i="2"/>
  <c r="E924" i="2"/>
  <c r="D924" i="2"/>
  <c r="Q923" i="2"/>
  <c r="J923" i="2"/>
  <c r="F923" i="2"/>
  <c r="E923" i="2"/>
  <c r="D923" i="2"/>
  <c r="Q922" i="2"/>
  <c r="J922" i="2"/>
  <c r="F922" i="2"/>
  <c r="E922" i="2"/>
  <c r="D922" i="2"/>
  <c r="Q921" i="2"/>
  <c r="J921" i="2"/>
  <c r="F921" i="2"/>
  <c r="E921" i="2"/>
  <c r="D921" i="2"/>
  <c r="Q920" i="2"/>
  <c r="J920" i="2"/>
  <c r="F920" i="2"/>
  <c r="E920" i="2"/>
  <c r="D920" i="2"/>
  <c r="Q919" i="2"/>
  <c r="J919" i="2"/>
  <c r="F919" i="2"/>
  <c r="E919" i="2"/>
  <c r="D919" i="2"/>
  <c r="Q918" i="2"/>
  <c r="J918" i="2"/>
  <c r="F918" i="2"/>
  <c r="E918" i="2"/>
  <c r="D918" i="2"/>
  <c r="Q917" i="2"/>
  <c r="J917" i="2"/>
  <c r="F917" i="2"/>
  <c r="E917" i="2"/>
  <c r="D917" i="2"/>
  <c r="Q916" i="2"/>
  <c r="J916" i="2"/>
  <c r="F916" i="2"/>
  <c r="E916" i="2"/>
  <c r="D916" i="2"/>
  <c r="Q915" i="2"/>
  <c r="J915" i="2"/>
  <c r="F915" i="2"/>
  <c r="E915" i="2"/>
  <c r="D915" i="2"/>
  <c r="Q914" i="2"/>
  <c r="J914" i="2"/>
  <c r="F914" i="2"/>
  <c r="E914" i="2"/>
  <c r="D914" i="2"/>
  <c r="Q913" i="2"/>
  <c r="J913" i="2"/>
  <c r="F913" i="2"/>
  <c r="E913" i="2"/>
  <c r="D913" i="2"/>
  <c r="Q912" i="2"/>
  <c r="J912" i="2"/>
  <c r="F912" i="2"/>
  <c r="E912" i="2"/>
  <c r="D912" i="2"/>
  <c r="Q911" i="2"/>
  <c r="J911" i="2"/>
  <c r="F911" i="2"/>
  <c r="E911" i="2"/>
  <c r="D911" i="2"/>
  <c r="Q910" i="2"/>
  <c r="J910" i="2"/>
  <c r="F910" i="2"/>
  <c r="E910" i="2"/>
  <c r="D910" i="2"/>
  <c r="Q909" i="2"/>
  <c r="J909" i="2"/>
  <c r="F909" i="2"/>
  <c r="E909" i="2"/>
  <c r="D909" i="2"/>
  <c r="Q908" i="2"/>
  <c r="J908" i="2"/>
  <c r="F908" i="2"/>
  <c r="E908" i="2"/>
  <c r="D908" i="2"/>
  <c r="Q907" i="2"/>
  <c r="Q905" i="2" s="1"/>
  <c r="P907" i="2"/>
  <c r="P905" i="2" s="1"/>
  <c r="P904" i="2" s="1"/>
  <c r="J907" i="2"/>
  <c r="J905" i="2" s="1"/>
  <c r="I907" i="2"/>
  <c r="I905" i="2" s="1"/>
  <c r="I904" i="2" s="1"/>
  <c r="H907" i="2"/>
  <c r="H905" i="2" s="1"/>
  <c r="G907" i="2"/>
  <c r="F907" i="2"/>
  <c r="F905" i="2" s="1"/>
  <c r="E907" i="2"/>
  <c r="E905" i="2" s="1"/>
  <c r="D907" i="2"/>
  <c r="R906" i="2"/>
  <c r="P906" i="2"/>
  <c r="O906" i="2"/>
  <c r="N906" i="2"/>
  <c r="M906" i="2"/>
  <c r="L906" i="2"/>
  <c r="K906" i="2"/>
  <c r="K904" i="2" s="1"/>
  <c r="I906" i="2"/>
  <c r="H906" i="2"/>
  <c r="G906" i="2"/>
  <c r="R905" i="2"/>
  <c r="R904" i="2" s="1"/>
  <c r="O905" i="2"/>
  <c r="N905" i="2"/>
  <c r="M905" i="2"/>
  <c r="L905" i="2"/>
  <c r="L904" i="2" s="1"/>
  <c r="K905" i="2"/>
  <c r="G905" i="2"/>
  <c r="G904" i="2" s="1"/>
  <c r="N904" i="2"/>
  <c r="Q902" i="2"/>
  <c r="J902" i="2"/>
  <c r="F902" i="2"/>
  <c r="E902" i="2"/>
  <c r="D902" i="2"/>
  <c r="Q901" i="2"/>
  <c r="J901" i="2"/>
  <c r="F901" i="2"/>
  <c r="E901" i="2"/>
  <c r="D901" i="2"/>
  <c r="C901" i="2" s="1"/>
  <c r="Q900" i="2"/>
  <c r="J900" i="2"/>
  <c r="F900" i="2"/>
  <c r="E900" i="2"/>
  <c r="D900" i="2"/>
  <c r="Q899" i="2"/>
  <c r="J899" i="2"/>
  <c r="F899" i="2"/>
  <c r="E899" i="2"/>
  <c r="D899" i="2"/>
  <c r="Q898" i="2"/>
  <c r="J898" i="2"/>
  <c r="F898" i="2"/>
  <c r="E898" i="2"/>
  <c r="D898" i="2"/>
  <c r="Q897" i="2"/>
  <c r="J897" i="2"/>
  <c r="F897" i="2"/>
  <c r="E897" i="2"/>
  <c r="D897" i="2"/>
  <c r="Q896" i="2"/>
  <c r="J896" i="2"/>
  <c r="F896" i="2"/>
  <c r="E896" i="2"/>
  <c r="D896" i="2"/>
  <c r="Q895" i="2"/>
  <c r="J895" i="2"/>
  <c r="F895" i="2"/>
  <c r="E895" i="2"/>
  <c r="D895" i="2"/>
  <c r="Q894" i="2"/>
  <c r="J894" i="2"/>
  <c r="F894" i="2"/>
  <c r="E894" i="2"/>
  <c r="D894" i="2"/>
  <c r="Q893" i="2"/>
  <c r="J893" i="2"/>
  <c r="F893" i="2"/>
  <c r="E893" i="2"/>
  <c r="D893" i="2"/>
  <c r="Q892" i="2"/>
  <c r="J892" i="2"/>
  <c r="F892" i="2"/>
  <c r="E892" i="2"/>
  <c r="D892" i="2"/>
  <c r="Q891" i="2"/>
  <c r="J891" i="2"/>
  <c r="F891" i="2"/>
  <c r="E891" i="2"/>
  <c r="D891" i="2"/>
  <c r="Q890" i="2"/>
  <c r="J890" i="2"/>
  <c r="F890" i="2"/>
  <c r="E890" i="2"/>
  <c r="D890" i="2"/>
  <c r="Q889" i="2"/>
  <c r="J889" i="2"/>
  <c r="F889" i="2"/>
  <c r="E889" i="2"/>
  <c r="D889" i="2"/>
  <c r="Q888" i="2"/>
  <c r="J888" i="2"/>
  <c r="F888" i="2"/>
  <c r="E888" i="2"/>
  <c r="D888" i="2"/>
  <c r="Q887" i="2"/>
  <c r="J887" i="2"/>
  <c r="F887" i="2"/>
  <c r="E887" i="2"/>
  <c r="D887" i="2"/>
  <c r="Q886" i="2"/>
  <c r="J886" i="2"/>
  <c r="F886" i="2"/>
  <c r="E886" i="2"/>
  <c r="D886" i="2"/>
  <c r="Q885" i="2"/>
  <c r="J885" i="2"/>
  <c r="F885" i="2"/>
  <c r="E885" i="2"/>
  <c r="D885" i="2"/>
  <c r="Q884" i="2"/>
  <c r="J884" i="2"/>
  <c r="F884" i="2"/>
  <c r="E884" i="2"/>
  <c r="D884" i="2"/>
  <c r="Q883" i="2"/>
  <c r="J883" i="2"/>
  <c r="F883" i="2"/>
  <c r="E883" i="2"/>
  <c r="D883" i="2"/>
  <c r="Q882" i="2"/>
  <c r="J882" i="2"/>
  <c r="F882" i="2"/>
  <c r="E882" i="2"/>
  <c r="D882" i="2"/>
  <c r="Q881" i="2"/>
  <c r="J881" i="2"/>
  <c r="F881" i="2"/>
  <c r="E881" i="2"/>
  <c r="D881" i="2"/>
  <c r="C881" i="2" s="1"/>
  <c r="Q880" i="2"/>
  <c r="J880" i="2"/>
  <c r="F880" i="2"/>
  <c r="E880" i="2"/>
  <c r="C880" i="2" s="1"/>
  <c r="D880" i="2"/>
  <c r="Q879" i="2"/>
  <c r="J879" i="2"/>
  <c r="F879" i="2"/>
  <c r="E879" i="2"/>
  <c r="D879" i="2"/>
  <c r="Q878" i="2"/>
  <c r="J878" i="2"/>
  <c r="F878" i="2"/>
  <c r="E878" i="2"/>
  <c r="D878" i="2"/>
  <c r="Q877" i="2"/>
  <c r="J877" i="2"/>
  <c r="F877" i="2"/>
  <c r="E877" i="2"/>
  <c r="D877" i="2"/>
  <c r="Q876" i="2"/>
  <c r="J876" i="2"/>
  <c r="F876" i="2"/>
  <c r="E876" i="2"/>
  <c r="D876" i="2"/>
  <c r="Q875" i="2"/>
  <c r="P875" i="2"/>
  <c r="P873" i="2" s="1"/>
  <c r="P872" i="2" s="1"/>
  <c r="J875" i="2"/>
  <c r="J873" i="2" s="1"/>
  <c r="I875" i="2"/>
  <c r="H875" i="2"/>
  <c r="H873" i="2" s="1"/>
  <c r="H872" i="2" s="1"/>
  <c r="G875" i="2"/>
  <c r="G873" i="2" s="1"/>
  <c r="G872" i="2" s="1"/>
  <c r="F875" i="2"/>
  <c r="F873" i="2" s="1"/>
  <c r="E875" i="2"/>
  <c r="D875" i="2"/>
  <c r="D873" i="2" s="1"/>
  <c r="R874" i="2"/>
  <c r="P874" i="2"/>
  <c r="O874" i="2"/>
  <c r="N874" i="2"/>
  <c r="M874" i="2"/>
  <c r="L874" i="2"/>
  <c r="K874" i="2"/>
  <c r="I874" i="2"/>
  <c r="H874" i="2"/>
  <c r="G874" i="2"/>
  <c r="R873" i="2"/>
  <c r="R872" i="2" s="1"/>
  <c r="Q873" i="2"/>
  <c r="O873" i="2"/>
  <c r="N873" i="2"/>
  <c r="M873" i="2"/>
  <c r="M872" i="2" s="1"/>
  <c r="L873" i="2"/>
  <c r="L872" i="2" s="1"/>
  <c r="K873" i="2"/>
  <c r="K872" i="2" s="1"/>
  <c r="I873" i="2"/>
  <c r="E873" i="2"/>
  <c r="O872" i="2"/>
  <c r="Q870" i="2"/>
  <c r="J870" i="2"/>
  <c r="F870" i="2"/>
  <c r="E870" i="2"/>
  <c r="D870" i="2"/>
  <c r="Q869" i="2"/>
  <c r="J869" i="2"/>
  <c r="F869" i="2"/>
  <c r="E869" i="2"/>
  <c r="D869" i="2"/>
  <c r="Q868" i="2"/>
  <c r="J868" i="2"/>
  <c r="F868" i="2"/>
  <c r="C868" i="2" s="1"/>
  <c r="E868" i="2"/>
  <c r="D868" i="2"/>
  <c r="Q867" i="2"/>
  <c r="J867" i="2"/>
  <c r="F867" i="2"/>
  <c r="E867" i="2"/>
  <c r="D867" i="2"/>
  <c r="Q866" i="2"/>
  <c r="J866" i="2"/>
  <c r="F866" i="2"/>
  <c r="E866" i="2"/>
  <c r="D866" i="2"/>
  <c r="Q865" i="2"/>
  <c r="J865" i="2"/>
  <c r="F865" i="2"/>
  <c r="E865" i="2"/>
  <c r="D865" i="2"/>
  <c r="Q864" i="2"/>
  <c r="J864" i="2"/>
  <c r="F864" i="2"/>
  <c r="E864" i="2"/>
  <c r="D864" i="2"/>
  <c r="Q863" i="2"/>
  <c r="J863" i="2"/>
  <c r="F863" i="2"/>
  <c r="E863" i="2"/>
  <c r="D863" i="2"/>
  <c r="Q862" i="2"/>
  <c r="J862" i="2"/>
  <c r="F862" i="2"/>
  <c r="E862" i="2"/>
  <c r="D862" i="2"/>
  <c r="Q861" i="2"/>
  <c r="J861" i="2"/>
  <c r="F861" i="2"/>
  <c r="E861" i="2"/>
  <c r="D861" i="2"/>
  <c r="Q860" i="2"/>
  <c r="J860" i="2"/>
  <c r="F860" i="2"/>
  <c r="E860" i="2"/>
  <c r="D860" i="2"/>
  <c r="Q859" i="2"/>
  <c r="J859" i="2"/>
  <c r="F859" i="2"/>
  <c r="E859" i="2"/>
  <c r="D859" i="2"/>
  <c r="Q858" i="2"/>
  <c r="J858" i="2"/>
  <c r="F858" i="2"/>
  <c r="E858" i="2"/>
  <c r="D858" i="2"/>
  <c r="Q857" i="2"/>
  <c r="J857" i="2"/>
  <c r="F857" i="2"/>
  <c r="E857" i="2"/>
  <c r="D857" i="2"/>
  <c r="Q856" i="2"/>
  <c r="J856" i="2"/>
  <c r="F856" i="2"/>
  <c r="E856" i="2"/>
  <c r="D856" i="2"/>
  <c r="Q855" i="2"/>
  <c r="J855" i="2"/>
  <c r="F855" i="2"/>
  <c r="E855" i="2"/>
  <c r="D855" i="2"/>
  <c r="Q854" i="2"/>
  <c r="J854" i="2"/>
  <c r="F854" i="2"/>
  <c r="E854" i="2"/>
  <c r="D854" i="2"/>
  <c r="Q853" i="2"/>
  <c r="J853" i="2"/>
  <c r="F853" i="2"/>
  <c r="E853" i="2"/>
  <c r="D853" i="2"/>
  <c r="Q852" i="2"/>
  <c r="J852" i="2"/>
  <c r="F852" i="2"/>
  <c r="E852" i="2"/>
  <c r="D852" i="2"/>
  <c r="Q851" i="2"/>
  <c r="J851" i="2"/>
  <c r="F851" i="2"/>
  <c r="E851" i="2"/>
  <c r="D851" i="2"/>
  <c r="Q850" i="2"/>
  <c r="J850" i="2"/>
  <c r="F850" i="2"/>
  <c r="E850" i="2"/>
  <c r="D850" i="2"/>
  <c r="Q849" i="2"/>
  <c r="J849" i="2"/>
  <c r="F849" i="2"/>
  <c r="E849" i="2"/>
  <c r="D849" i="2"/>
  <c r="Q848" i="2"/>
  <c r="J848" i="2"/>
  <c r="F848" i="2"/>
  <c r="E848" i="2"/>
  <c r="D848" i="2"/>
  <c r="Q847" i="2"/>
  <c r="J847" i="2"/>
  <c r="F847" i="2"/>
  <c r="E847" i="2"/>
  <c r="D847" i="2"/>
  <c r="Q846" i="2"/>
  <c r="J846" i="2"/>
  <c r="F846" i="2"/>
  <c r="E846" i="2"/>
  <c r="D846" i="2"/>
  <c r="Q845" i="2"/>
  <c r="J845" i="2"/>
  <c r="F845" i="2"/>
  <c r="E845" i="2"/>
  <c r="D845" i="2"/>
  <c r="Q844" i="2"/>
  <c r="J844" i="2"/>
  <c r="F844" i="2"/>
  <c r="E844" i="2"/>
  <c r="D844" i="2"/>
  <c r="Q843" i="2"/>
  <c r="J843" i="2"/>
  <c r="F843" i="2"/>
  <c r="E843" i="2"/>
  <c r="D843" i="2"/>
  <c r="Q842" i="2"/>
  <c r="J842" i="2"/>
  <c r="F842" i="2"/>
  <c r="E842" i="2"/>
  <c r="D842" i="2"/>
  <c r="Q841" i="2"/>
  <c r="J841" i="2"/>
  <c r="F841" i="2"/>
  <c r="E841" i="2"/>
  <c r="D841" i="2"/>
  <c r="Q840" i="2"/>
  <c r="J840" i="2"/>
  <c r="F840" i="2"/>
  <c r="E840" i="2"/>
  <c r="D840" i="2"/>
  <c r="Q839" i="2"/>
  <c r="J839" i="2"/>
  <c r="F839" i="2"/>
  <c r="E839" i="2"/>
  <c r="D839" i="2"/>
  <c r="Q838" i="2"/>
  <c r="J838" i="2"/>
  <c r="F838" i="2"/>
  <c r="E838" i="2"/>
  <c r="D838" i="2"/>
  <c r="Q837" i="2"/>
  <c r="J837" i="2"/>
  <c r="F837" i="2"/>
  <c r="E837" i="2"/>
  <c r="D837" i="2"/>
  <c r="Q836" i="2"/>
  <c r="J836" i="2"/>
  <c r="F836" i="2"/>
  <c r="E836" i="2"/>
  <c r="D836" i="2"/>
  <c r="Q835" i="2"/>
  <c r="P835" i="2"/>
  <c r="J835" i="2"/>
  <c r="J833" i="2" s="1"/>
  <c r="I835" i="2"/>
  <c r="H835" i="2"/>
  <c r="G835" i="2"/>
  <c r="F835" i="2"/>
  <c r="F833" i="2" s="1"/>
  <c r="E835" i="2"/>
  <c r="E833" i="2" s="1"/>
  <c r="D835" i="2"/>
  <c r="D833" i="2" s="1"/>
  <c r="R834" i="2"/>
  <c r="P834" i="2"/>
  <c r="O834" i="2"/>
  <c r="O832" i="2" s="1"/>
  <c r="N834" i="2"/>
  <c r="M834" i="2"/>
  <c r="L834" i="2"/>
  <c r="K834" i="2"/>
  <c r="K832" i="2" s="1"/>
  <c r="I834" i="2"/>
  <c r="H834" i="2"/>
  <c r="G834" i="2"/>
  <c r="R833" i="2"/>
  <c r="Q833" i="2"/>
  <c r="P833" i="2"/>
  <c r="P832" i="2" s="1"/>
  <c r="O833" i="2"/>
  <c r="N833" i="2"/>
  <c r="N832" i="2" s="1"/>
  <c r="M833" i="2"/>
  <c r="M832" i="2" s="1"/>
  <c r="L833" i="2"/>
  <c r="L832" i="2" s="1"/>
  <c r="K833" i="2"/>
  <c r="I833" i="2"/>
  <c r="I832" i="2" s="1"/>
  <c r="H833" i="2"/>
  <c r="H832" i="2" s="1"/>
  <c r="G833" i="2"/>
  <c r="G832" i="2" s="1"/>
  <c r="Q830" i="2"/>
  <c r="J830" i="2"/>
  <c r="F830" i="2"/>
  <c r="E830" i="2"/>
  <c r="D830" i="2"/>
  <c r="Q829" i="2"/>
  <c r="J829" i="2"/>
  <c r="F829" i="2"/>
  <c r="E829" i="2"/>
  <c r="D829" i="2"/>
  <c r="Q828" i="2"/>
  <c r="J828" i="2"/>
  <c r="F828" i="2"/>
  <c r="E828" i="2"/>
  <c r="D828" i="2"/>
  <c r="Q827" i="2"/>
  <c r="J827" i="2"/>
  <c r="F827" i="2"/>
  <c r="E827" i="2"/>
  <c r="D827" i="2"/>
  <c r="Q826" i="2"/>
  <c r="J826" i="2"/>
  <c r="F826" i="2"/>
  <c r="E826" i="2"/>
  <c r="D826" i="2"/>
  <c r="Q825" i="2"/>
  <c r="J825" i="2"/>
  <c r="F825" i="2"/>
  <c r="E825" i="2"/>
  <c r="D825" i="2"/>
  <c r="Q824" i="2"/>
  <c r="J824" i="2"/>
  <c r="F824" i="2"/>
  <c r="E824" i="2"/>
  <c r="D824" i="2"/>
  <c r="Q823" i="2"/>
  <c r="J823" i="2"/>
  <c r="F823" i="2"/>
  <c r="E823" i="2"/>
  <c r="D823" i="2"/>
  <c r="Q822" i="2"/>
  <c r="J822" i="2"/>
  <c r="F822" i="2"/>
  <c r="E822" i="2"/>
  <c r="D822" i="2"/>
  <c r="Q821" i="2"/>
  <c r="J821" i="2"/>
  <c r="F821" i="2"/>
  <c r="E821" i="2"/>
  <c r="D821" i="2"/>
  <c r="Q820" i="2"/>
  <c r="J820" i="2"/>
  <c r="F820" i="2"/>
  <c r="E820" i="2"/>
  <c r="D820" i="2"/>
  <c r="Q819" i="2"/>
  <c r="J819" i="2"/>
  <c r="F819" i="2"/>
  <c r="E819" i="2"/>
  <c r="D819" i="2"/>
  <c r="Q818" i="2"/>
  <c r="J818" i="2"/>
  <c r="F818" i="2"/>
  <c r="E818" i="2"/>
  <c r="D818" i="2"/>
  <c r="Q817" i="2"/>
  <c r="J817" i="2"/>
  <c r="F817" i="2"/>
  <c r="E817" i="2"/>
  <c r="D817" i="2"/>
  <c r="Q816" i="2"/>
  <c r="J816" i="2"/>
  <c r="F816" i="2"/>
  <c r="E816" i="2"/>
  <c r="D816" i="2"/>
  <c r="Q815" i="2"/>
  <c r="J815" i="2"/>
  <c r="F815" i="2"/>
  <c r="E815" i="2"/>
  <c r="D815" i="2"/>
  <c r="Q814" i="2"/>
  <c r="J814" i="2"/>
  <c r="F814" i="2"/>
  <c r="E814" i="2"/>
  <c r="D814" i="2"/>
  <c r="Q813" i="2"/>
  <c r="J813" i="2"/>
  <c r="F813" i="2"/>
  <c r="E813" i="2"/>
  <c r="D813" i="2"/>
  <c r="Q812" i="2"/>
  <c r="J812" i="2"/>
  <c r="F812" i="2"/>
  <c r="E812" i="2"/>
  <c r="D812" i="2"/>
  <c r="Q811" i="2"/>
  <c r="J811" i="2"/>
  <c r="F811" i="2"/>
  <c r="E811" i="2"/>
  <c r="D811" i="2"/>
  <c r="Q810" i="2"/>
  <c r="J810" i="2"/>
  <c r="F810" i="2"/>
  <c r="E810" i="2"/>
  <c r="D810" i="2"/>
  <c r="Q809" i="2"/>
  <c r="J809" i="2"/>
  <c r="F809" i="2"/>
  <c r="E809" i="2"/>
  <c r="D809" i="2"/>
  <c r="Q808" i="2"/>
  <c r="J808" i="2"/>
  <c r="F808" i="2"/>
  <c r="E808" i="2"/>
  <c r="D808" i="2"/>
  <c r="Q807" i="2"/>
  <c r="J807" i="2"/>
  <c r="F807" i="2"/>
  <c r="E807" i="2"/>
  <c r="D807" i="2"/>
  <c r="Q806" i="2"/>
  <c r="J806" i="2"/>
  <c r="F806" i="2"/>
  <c r="E806" i="2"/>
  <c r="D806" i="2"/>
  <c r="Q805" i="2"/>
  <c r="J805" i="2"/>
  <c r="F805" i="2"/>
  <c r="E805" i="2"/>
  <c r="D805" i="2"/>
  <c r="Q804" i="2"/>
  <c r="P804" i="2"/>
  <c r="J804" i="2"/>
  <c r="J802" i="2" s="1"/>
  <c r="I804" i="2"/>
  <c r="I802" i="2" s="1"/>
  <c r="I801" i="2" s="1"/>
  <c r="H804" i="2"/>
  <c r="G804" i="2"/>
  <c r="G802" i="2" s="1"/>
  <c r="G801" i="2" s="1"/>
  <c r="F804" i="2"/>
  <c r="F802" i="2" s="1"/>
  <c r="E804" i="2"/>
  <c r="D804" i="2"/>
  <c r="R803" i="2"/>
  <c r="R801" i="2" s="1"/>
  <c r="P803" i="2"/>
  <c r="O803" i="2"/>
  <c r="O801" i="2" s="1"/>
  <c r="N803" i="2"/>
  <c r="M803" i="2"/>
  <c r="L803" i="2"/>
  <c r="K803" i="2"/>
  <c r="K801" i="2" s="1"/>
  <c r="I803" i="2"/>
  <c r="H803" i="2"/>
  <c r="G803" i="2"/>
  <c r="R802" i="2"/>
  <c r="Q802" i="2"/>
  <c r="P802" i="2"/>
  <c r="P801" i="2" s="1"/>
  <c r="O802" i="2"/>
  <c r="N802" i="2"/>
  <c r="M802" i="2"/>
  <c r="L802" i="2"/>
  <c r="L801" i="2" s="1"/>
  <c r="K802" i="2"/>
  <c r="H802" i="2"/>
  <c r="D802" i="2"/>
  <c r="N801" i="2"/>
  <c r="Q799" i="2"/>
  <c r="J799" i="2"/>
  <c r="F799" i="2"/>
  <c r="E799" i="2"/>
  <c r="D799" i="2"/>
  <c r="Q798" i="2"/>
  <c r="J798" i="2"/>
  <c r="F798" i="2"/>
  <c r="E798" i="2"/>
  <c r="D798" i="2"/>
  <c r="Q797" i="2"/>
  <c r="J797" i="2"/>
  <c r="F797" i="2"/>
  <c r="E797" i="2"/>
  <c r="D797" i="2"/>
  <c r="Q796" i="2"/>
  <c r="J796" i="2"/>
  <c r="F796" i="2"/>
  <c r="E796" i="2"/>
  <c r="D796" i="2"/>
  <c r="Q795" i="2"/>
  <c r="J795" i="2"/>
  <c r="F795" i="2"/>
  <c r="E795" i="2"/>
  <c r="D795" i="2"/>
  <c r="Q794" i="2"/>
  <c r="J794" i="2"/>
  <c r="F794" i="2"/>
  <c r="E794" i="2"/>
  <c r="D794" i="2"/>
  <c r="Q793" i="2"/>
  <c r="J793" i="2"/>
  <c r="F793" i="2"/>
  <c r="E793" i="2"/>
  <c r="C793" i="2" s="1"/>
  <c r="D793" i="2"/>
  <c r="Q792" i="2"/>
  <c r="J792" i="2"/>
  <c r="F792" i="2"/>
  <c r="E792" i="2"/>
  <c r="D792" i="2"/>
  <c r="Q791" i="2"/>
  <c r="J791" i="2"/>
  <c r="F791" i="2"/>
  <c r="E791" i="2"/>
  <c r="D791" i="2"/>
  <c r="C791" i="2"/>
  <c r="Q790" i="2"/>
  <c r="J790" i="2"/>
  <c r="F790" i="2"/>
  <c r="E790" i="2"/>
  <c r="D790" i="2"/>
  <c r="Q789" i="2"/>
  <c r="J789" i="2"/>
  <c r="F789" i="2"/>
  <c r="E789" i="2"/>
  <c r="D789" i="2"/>
  <c r="Q788" i="2"/>
  <c r="J788" i="2"/>
  <c r="F788" i="2"/>
  <c r="E788" i="2"/>
  <c r="D788" i="2"/>
  <c r="Q787" i="2"/>
  <c r="J787" i="2"/>
  <c r="F787" i="2"/>
  <c r="E787" i="2"/>
  <c r="D787" i="2"/>
  <c r="C787" i="2" s="1"/>
  <c r="Q786" i="2"/>
  <c r="J786" i="2"/>
  <c r="F786" i="2"/>
  <c r="E786" i="2"/>
  <c r="D786" i="2"/>
  <c r="Q785" i="2"/>
  <c r="J785" i="2"/>
  <c r="F785" i="2"/>
  <c r="E785" i="2"/>
  <c r="D785" i="2"/>
  <c r="Q784" i="2"/>
  <c r="J784" i="2"/>
  <c r="F784" i="2"/>
  <c r="E784" i="2"/>
  <c r="D784" i="2"/>
  <c r="Q783" i="2"/>
  <c r="J783" i="2"/>
  <c r="F783" i="2"/>
  <c r="E783" i="2"/>
  <c r="D783" i="2"/>
  <c r="Q782" i="2"/>
  <c r="J782" i="2"/>
  <c r="F782" i="2"/>
  <c r="E782" i="2"/>
  <c r="D782" i="2"/>
  <c r="Q781" i="2"/>
  <c r="J781" i="2"/>
  <c r="F781" i="2"/>
  <c r="E781" i="2"/>
  <c r="D781" i="2"/>
  <c r="Q780" i="2"/>
  <c r="J780" i="2"/>
  <c r="F780" i="2"/>
  <c r="E780" i="2"/>
  <c r="D780" i="2"/>
  <c r="Q779" i="2"/>
  <c r="J779" i="2"/>
  <c r="F779" i="2"/>
  <c r="E779" i="2"/>
  <c r="D779" i="2"/>
  <c r="C779" i="2" s="1"/>
  <c r="Q778" i="2"/>
  <c r="J778" i="2"/>
  <c r="F778" i="2"/>
  <c r="E778" i="2"/>
  <c r="D778" i="2"/>
  <c r="Q777" i="2"/>
  <c r="J777" i="2"/>
  <c r="F777" i="2"/>
  <c r="E777" i="2"/>
  <c r="D777" i="2"/>
  <c r="Q776" i="2"/>
  <c r="J776" i="2"/>
  <c r="F776" i="2"/>
  <c r="E776" i="2"/>
  <c r="D776" i="2"/>
  <c r="Q775" i="2"/>
  <c r="J775" i="2"/>
  <c r="F775" i="2"/>
  <c r="E775" i="2"/>
  <c r="D775" i="2"/>
  <c r="Q774" i="2"/>
  <c r="J774" i="2"/>
  <c r="F774" i="2"/>
  <c r="E774" i="2"/>
  <c r="D774" i="2"/>
  <c r="Q773" i="2"/>
  <c r="J773" i="2"/>
  <c r="F773" i="2"/>
  <c r="E773" i="2"/>
  <c r="D773" i="2"/>
  <c r="Q772" i="2"/>
  <c r="J772" i="2"/>
  <c r="F772" i="2"/>
  <c r="E772" i="2"/>
  <c r="D772" i="2"/>
  <c r="Q771" i="2"/>
  <c r="Q769" i="2" s="1"/>
  <c r="P771" i="2"/>
  <c r="P769" i="2" s="1"/>
  <c r="P768" i="2" s="1"/>
  <c r="M771" i="2"/>
  <c r="M769" i="2" s="1"/>
  <c r="J771" i="2"/>
  <c r="J769" i="2" s="1"/>
  <c r="I771" i="2"/>
  <c r="I769" i="2" s="1"/>
  <c r="H771" i="2"/>
  <c r="H769" i="2" s="1"/>
  <c r="H768" i="2" s="1"/>
  <c r="G771" i="2"/>
  <c r="F771" i="2"/>
  <c r="F769" i="2" s="1"/>
  <c r="E771" i="2"/>
  <c r="E769" i="2" s="1"/>
  <c r="D771" i="2"/>
  <c r="R770" i="2"/>
  <c r="P770" i="2"/>
  <c r="O770" i="2"/>
  <c r="N770" i="2"/>
  <c r="N768" i="2" s="1"/>
  <c r="M770" i="2"/>
  <c r="L770" i="2"/>
  <c r="K770" i="2"/>
  <c r="I770" i="2"/>
  <c r="H770" i="2"/>
  <c r="G770" i="2"/>
  <c r="R769" i="2"/>
  <c r="O769" i="2"/>
  <c r="O768" i="2" s="1"/>
  <c r="N769" i="2"/>
  <c r="L769" i="2"/>
  <c r="K769" i="2"/>
  <c r="K768" i="2" s="1"/>
  <c r="G769" i="2"/>
  <c r="G768" i="2" s="1"/>
  <c r="R768" i="2"/>
  <c r="M768" i="2"/>
  <c r="Q766" i="2"/>
  <c r="J766" i="2"/>
  <c r="F766" i="2"/>
  <c r="E766" i="2"/>
  <c r="D766" i="2"/>
  <c r="Q765" i="2"/>
  <c r="J765" i="2"/>
  <c r="F765" i="2"/>
  <c r="E765" i="2"/>
  <c r="D765" i="2"/>
  <c r="Q764" i="2"/>
  <c r="J764" i="2"/>
  <c r="F764" i="2"/>
  <c r="E764" i="2"/>
  <c r="D764" i="2"/>
  <c r="Q763" i="2"/>
  <c r="J763" i="2"/>
  <c r="F763" i="2"/>
  <c r="E763" i="2"/>
  <c r="D763" i="2"/>
  <c r="Q762" i="2"/>
  <c r="J762" i="2"/>
  <c r="F762" i="2"/>
  <c r="E762" i="2"/>
  <c r="D762" i="2"/>
  <c r="Q761" i="2"/>
  <c r="J761" i="2"/>
  <c r="F761" i="2"/>
  <c r="E761" i="2"/>
  <c r="D761" i="2"/>
  <c r="Q760" i="2"/>
  <c r="J760" i="2"/>
  <c r="F760" i="2"/>
  <c r="E760" i="2"/>
  <c r="D760" i="2"/>
  <c r="Q759" i="2"/>
  <c r="J759" i="2"/>
  <c r="F759" i="2"/>
  <c r="E759" i="2"/>
  <c r="D759" i="2"/>
  <c r="Q758" i="2"/>
  <c r="J758" i="2"/>
  <c r="F758" i="2"/>
  <c r="E758" i="2"/>
  <c r="D758" i="2"/>
  <c r="Q757" i="2"/>
  <c r="J757" i="2"/>
  <c r="F757" i="2"/>
  <c r="E757" i="2"/>
  <c r="D757" i="2"/>
  <c r="Q756" i="2"/>
  <c r="J756" i="2"/>
  <c r="F756" i="2"/>
  <c r="E756" i="2"/>
  <c r="D756" i="2"/>
  <c r="Q755" i="2"/>
  <c r="J755" i="2"/>
  <c r="F755" i="2"/>
  <c r="E755" i="2"/>
  <c r="D755" i="2"/>
  <c r="Q754" i="2"/>
  <c r="J754" i="2"/>
  <c r="F754" i="2"/>
  <c r="E754" i="2"/>
  <c r="D754" i="2"/>
  <c r="Q753" i="2"/>
  <c r="J753" i="2"/>
  <c r="F753" i="2"/>
  <c r="E753" i="2"/>
  <c r="D753" i="2"/>
  <c r="Q752" i="2"/>
  <c r="J752" i="2"/>
  <c r="F752" i="2"/>
  <c r="E752" i="2"/>
  <c r="D752" i="2"/>
  <c r="Q751" i="2"/>
  <c r="J751" i="2"/>
  <c r="F751" i="2"/>
  <c r="E751" i="2"/>
  <c r="D751" i="2"/>
  <c r="Q750" i="2"/>
  <c r="J750" i="2"/>
  <c r="F750" i="2"/>
  <c r="E750" i="2"/>
  <c r="D750" i="2"/>
  <c r="Q749" i="2"/>
  <c r="J749" i="2"/>
  <c r="F749" i="2"/>
  <c r="E749" i="2"/>
  <c r="D749" i="2"/>
  <c r="Q748" i="2"/>
  <c r="J748" i="2"/>
  <c r="F748" i="2"/>
  <c r="E748" i="2"/>
  <c r="D748" i="2"/>
  <c r="Q747" i="2"/>
  <c r="J747" i="2"/>
  <c r="F747" i="2"/>
  <c r="E747" i="2"/>
  <c r="D747" i="2"/>
  <c r="Q746" i="2"/>
  <c r="J746" i="2"/>
  <c r="F746" i="2"/>
  <c r="E746" i="2"/>
  <c r="D746" i="2"/>
  <c r="Q745" i="2"/>
  <c r="J745" i="2"/>
  <c r="F745" i="2"/>
  <c r="E745" i="2"/>
  <c r="D745" i="2"/>
  <c r="Q744" i="2"/>
  <c r="J744" i="2"/>
  <c r="F744" i="2"/>
  <c r="E744" i="2"/>
  <c r="D744" i="2"/>
  <c r="Q743" i="2"/>
  <c r="J743" i="2"/>
  <c r="F743" i="2"/>
  <c r="E743" i="2"/>
  <c r="D743" i="2"/>
  <c r="Q742" i="2"/>
  <c r="J742" i="2"/>
  <c r="F742" i="2"/>
  <c r="E742" i="2"/>
  <c r="D742" i="2"/>
  <c r="Q741" i="2"/>
  <c r="P741" i="2"/>
  <c r="P739" i="2" s="1"/>
  <c r="P738" i="2" s="1"/>
  <c r="N741" i="2"/>
  <c r="N739" i="2" s="1"/>
  <c r="N738" i="2" s="1"/>
  <c r="J741" i="2"/>
  <c r="J739" i="2" s="1"/>
  <c r="I741" i="2"/>
  <c r="H741" i="2"/>
  <c r="H739" i="2" s="1"/>
  <c r="G741" i="2"/>
  <c r="G739" i="2" s="1"/>
  <c r="G738" i="2" s="1"/>
  <c r="F741" i="2"/>
  <c r="E741" i="2"/>
  <c r="D741" i="2"/>
  <c r="D739" i="2" s="1"/>
  <c r="R740" i="2"/>
  <c r="P740" i="2"/>
  <c r="O740" i="2"/>
  <c r="N740" i="2"/>
  <c r="M740" i="2"/>
  <c r="L740" i="2"/>
  <c r="K740" i="2"/>
  <c r="I740" i="2"/>
  <c r="H740" i="2"/>
  <c r="G740" i="2"/>
  <c r="R739" i="2"/>
  <c r="Q739" i="2"/>
  <c r="O739" i="2"/>
  <c r="M739" i="2"/>
  <c r="L739" i="2"/>
  <c r="K739" i="2"/>
  <c r="K738" i="2" s="1"/>
  <c r="I739" i="2"/>
  <c r="I738" i="2" s="1"/>
  <c r="E739" i="2"/>
  <c r="L738" i="2"/>
  <c r="Q736" i="2"/>
  <c r="J736" i="2"/>
  <c r="F736" i="2"/>
  <c r="E736" i="2"/>
  <c r="D736" i="2"/>
  <c r="Q735" i="2"/>
  <c r="J735" i="2"/>
  <c r="F735" i="2"/>
  <c r="E735" i="2"/>
  <c r="D735" i="2"/>
  <c r="Q734" i="2"/>
  <c r="J734" i="2"/>
  <c r="F734" i="2"/>
  <c r="E734" i="2"/>
  <c r="D734" i="2"/>
  <c r="Q733" i="2"/>
  <c r="J733" i="2"/>
  <c r="F733" i="2"/>
  <c r="E733" i="2"/>
  <c r="D733" i="2"/>
  <c r="Q732" i="2"/>
  <c r="J732" i="2"/>
  <c r="F732" i="2"/>
  <c r="E732" i="2"/>
  <c r="D732" i="2"/>
  <c r="Q731" i="2"/>
  <c r="J731" i="2"/>
  <c r="F731" i="2"/>
  <c r="E731" i="2"/>
  <c r="D731" i="2"/>
  <c r="Q730" i="2"/>
  <c r="J730" i="2"/>
  <c r="F730" i="2"/>
  <c r="E730" i="2"/>
  <c r="D730" i="2"/>
  <c r="Q729" i="2"/>
  <c r="J729" i="2"/>
  <c r="F729" i="2"/>
  <c r="E729" i="2"/>
  <c r="D729" i="2"/>
  <c r="Q728" i="2"/>
  <c r="J728" i="2"/>
  <c r="F728" i="2"/>
  <c r="E728" i="2"/>
  <c r="D728" i="2"/>
  <c r="Q727" i="2"/>
  <c r="J727" i="2"/>
  <c r="F727" i="2"/>
  <c r="E727" i="2"/>
  <c r="D727" i="2"/>
  <c r="Q726" i="2"/>
  <c r="J726" i="2"/>
  <c r="F726" i="2"/>
  <c r="E726" i="2"/>
  <c r="D726" i="2"/>
  <c r="Q725" i="2"/>
  <c r="J725" i="2"/>
  <c r="F725" i="2"/>
  <c r="E725" i="2"/>
  <c r="D725" i="2"/>
  <c r="Q724" i="2"/>
  <c r="J724" i="2"/>
  <c r="F724" i="2"/>
  <c r="E724" i="2"/>
  <c r="D724" i="2"/>
  <c r="Q723" i="2"/>
  <c r="J723" i="2"/>
  <c r="F723" i="2"/>
  <c r="E723" i="2"/>
  <c r="D723" i="2"/>
  <c r="Q722" i="2"/>
  <c r="J722" i="2"/>
  <c r="F722" i="2"/>
  <c r="E722" i="2"/>
  <c r="D722" i="2"/>
  <c r="Q721" i="2"/>
  <c r="J721" i="2"/>
  <c r="F721" i="2"/>
  <c r="E721" i="2"/>
  <c r="D721" i="2"/>
  <c r="Q720" i="2"/>
  <c r="J720" i="2"/>
  <c r="F720" i="2"/>
  <c r="E720" i="2"/>
  <c r="D720" i="2"/>
  <c r="Q719" i="2"/>
  <c r="J719" i="2"/>
  <c r="F719" i="2"/>
  <c r="E719" i="2"/>
  <c r="D719" i="2"/>
  <c r="Q718" i="2"/>
  <c r="J718" i="2"/>
  <c r="F718" i="2"/>
  <c r="E718" i="2"/>
  <c r="D718" i="2"/>
  <c r="Q717" i="2"/>
  <c r="J717" i="2"/>
  <c r="F717" i="2"/>
  <c r="E717" i="2"/>
  <c r="D717" i="2"/>
  <c r="Q716" i="2"/>
  <c r="J716" i="2"/>
  <c r="F716" i="2"/>
  <c r="E716" i="2"/>
  <c r="D716" i="2"/>
  <c r="Q715" i="2"/>
  <c r="J715" i="2"/>
  <c r="F715" i="2"/>
  <c r="E715" i="2"/>
  <c r="D715" i="2"/>
  <c r="Q714" i="2"/>
  <c r="J714" i="2"/>
  <c r="F714" i="2"/>
  <c r="E714" i="2"/>
  <c r="D714" i="2"/>
  <c r="Q713" i="2"/>
  <c r="J713" i="2"/>
  <c r="F713" i="2"/>
  <c r="E713" i="2"/>
  <c r="D713" i="2"/>
  <c r="Q712" i="2"/>
  <c r="J712" i="2"/>
  <c r="F712" i="2"/>
  <c r="E712" i="2"/>
  <c r="D712" i="2"/>
  <c r="Q711" i="2"/>
  <c r="J711" i="2"/>
  <c r="F711" i="2"/>
  <c r="E711" i="2"/>
  <c r="D711" i="2"/>
  <c r="Q710" i="2"/>
  <c r="J710" i="2"/>
  <c r="F710" i="2"/>
  <c r="E710" i="2"/>
  <c r="D710" i="2"/>
  <c r="Q709" i="2"/>
  <c r="J709" i="2"/>
  <c r="F709" i="2"/>
  <c r="E709" i="2"/>
  <c r="D709" i="2"/>
  <c r="Q708" i="2"/>
  <c r="J708" i="2"/>
  <c r="F708" i="2"/>
  <c r="E708" i="2"/>
  <c r="D708" i="2"/>
  <c r="Q707" i="2"/>
  <c r="J707" i="2"/>
  <c r="F707" i="2"/>
  <c r="E707" i="2"/>
  <c r="D707" i="2"/>
  <c r="Q706" i="2"/>
  <c r="J706" i="2"/>
  <c r="F706" i="2"/>
  <c r="E706" i="2"/>
  <c r="D706" i="2"/>
  <c r="Q705" i="2"/>
  <c r="J705" i="2"/>
  <c r="F705" i="2"/>
  <c r="E705" i="2"/>
  <c r="D705" i="2"/>
  <c r="Q704" i="2"/>
  <c r="J704" i="2"/>
  <c r="F704" i="2"/>
  <c r="E704" i="2"/>
  <c r="D704" i="2"/>
  <c r="Q703" i="2"/>
  <c r="J703" i="2"/>
  <c r="F703" i="2"/>
  <c r="E703" i="2"/>
  <c r="D703" i="2"/>
  <c r="Q702" i="2"/>
  <c r="J702" i="2"/>
  <c r="F702" i="2"/>
  <c r="E702" i="2"/>
  <c r="D702" i="2"/>
  <c r="Q701" i="2"/>
  <c r="J701" i="2"/>
  <c r="F701" i="2"/>
  <c r="E701" i="2"/>
  <c r="C701" i="2" s="1"/>
  <c r="D701" i="2"/>
  <c r="Q700" i="2"/>
  <c r="J700" i="2"/>
  <c r="F700" i="2"/>
  <c r="E700" i="2"/>
  <c r="D700" i="2"/>
  <c r="Q699" i="2"/>
  <c r="J699" i="2"/>
  <c r="F699" i="2"/>
  <c r="E699" i="2"/>
  <c r="D699" i="2"/>
  <c r="C699" i="2"/>
  <c r="Q698" i="2"/>
  <c r="Q696" i="2" s="1"/>
  <c r="P698" i="2"/>
  <c r="M698" i="2"/>
  <c r="M696" i="2" s="1"/>
  <c r="J698" i="2"/>
  <c r="J696" i="2" s="1"/>
  <c r="I698" i="2"/>
  <c r="H698" i="2"/>
  <c r="G698" i="2"/>
  <c r="G696" i="2" s="1"/>
  <c r="G695" i="2" s="1"/>
  <c r="F698" i="2"/>
  <c r="F696" i="2" s="1"/>
  <c r="E698" i="2"/>
  <c r="D698" i="2"/>
  <c r="D696" i="2" s="1"/>
  <c r="R697" i="2"/>
  <c r="R695" i="2" s="1"/>
  <c r="P697" i="2"/>
  <c r="O697" i="2"/>
  <c r="N697" i="2"/>
  <c r="M697" i="2"/>
  <c r="M695" i="2" s="1"/>
  <c r="L697" i="2"/>
  <c r="K697" i="2"/>
  <c r="I697" i="2"/>
  <c r="H697" i="2"/>
  <c r="G697" i="2"/>
  <c r="R696" i="2"/>
  <c r="P696" i="2"/>
  <c r="P695" i="2" s="1"/>
  <c r="O696" i="2"/>
  <c r="O695" i="2" s="1"/>
  <c r="N696" i="2"/>
  <c r="L696" i="2"/>
  <c r="K696" i="2"/>
  <c r="K695" i="2" s="1"/>
  <c r="I696" i="2"/>
  <c r="I695" i="2" s="1"/>
  <c r="H696" i="2"/>
  <c r="E696" i="2"/>
  <c r="N695" i="2"/>
  <c r="L695" i="2"/>
  <c r="Q693" i="2"/>
  <c r="J693" i="2"/>
  <c r="F693" i="2"/>
  <c r="C693" i="2" s="1"/>
  <c r="E693" i="2"/>
  <c r="D693" i="2"/>
  <c r="Q692" i="2"/>
  <c r="J692" i="2"/>
  <c r="F692" i="2"/>
  <c r="E692" i="2"/>
  <c r="D692" i="2"/>
  <c r="Q691" i="2"/>
  <c r="J691" i="2"/>
  <c r="F691" i="2"/>
  <c r="E691" i="2"/>
  <c r="D691" i="2"/>
  <c r="Q690" i="2"/>
  <c r="J690" i="2"/>
  <c r="F690" i="2"/>
  <c r="E690" i="2"/>
  <c r="D690" i="2"/>
  <c r="Q689" i="2"/>
  <c r="J689" i="2"/>
  <c r="F689" i="2"/>
  <c r="E689" i="2"/>
  <c r="D689" i="2"/>
  <c r="Q688" i="2"/>
  <c r="J688" i="2"/>
  <c r="F688" i="2"/>
  <c r="E688" i="2"/>
  <c r="D688" i="2"/>
  <c r="Q687" i="2"/>
  <c r="J687" i="2"/>
  <c r="F687" i="2"/>
  <c r="E687" i="2"/>
  <c r="D687" i="2"/>
  <c r="Q686" i="2"/>
  <c r="J686" i="2"/>
  <c r="F686" i="2"/>
  <c r="E686" i="2"/>
  <c r="D686" i="2"/>
  <c r="Q685" i="2"/>
  <c r="J685" i="2"/>
  <c r="F685" i="2"/>
  <c r="E685" i="2"/>
  <c r="D685" i="2"/>
  <c r="Q684" i="2"/>
  <c r="J684" i="2"/>
  <c r="F684" i="2"/>
  <c r="E684" i="2"/>
  <c r="D684" i="2"/>
  <c r="Q683" i="2"/>
  <c r="J683" i="2"/>
  <c r="F683" i="2"/>
  <c r="E683" i="2"/>
  <c r="D683" i="2"/>
  <c r="Q682" i="2"/>
  <c r="J682" i="2"/>
  <c r="F682" i="2"/>
  <c r="E682" i="2"/>
  <c r="D682" i="2"/>
  <c r="Q681" i="2"/>
  <c r="J681" i="2"/>
  <c r="F681" i="2"/>
  <c r="E681" i="2"/>
  <c r="D681" i="2"/>
  <c r="Q680" i="2"/>
  <c r="J680" i="2"/>
  <c r="F680" i="2"/>
  <c r="E680" i="2"/>
  <c r="D680" i="2"/>
  <c r="Q679" i="2"/>
  <c r="J679" i="2"/>
  <c r="F679" i="2"/>
  <c r="E679" i="2"/>
  <c r="D679" i="2"/>
  <c r="Q678" i="2"/>
  <c r="J678" i="2"/>
  <c r="F678" i="2"/>
  <c r="E678" i="2"/>
  <c r="D678" i="2"/>
  <c r="Q677" i="2"/>
  <c r="J677" i="2"/>
  <c r="F677" i="2"/>
  <c r="E677" i="2"/>
  <c r="D677" i="2"/>
  <c r="Q676" i="2"/>
  <c r="J676" i="2"/>
  <c r="F676" i="2"/>
  <c r="E676" i="2"/>
  <c r="D676" i="2"/>
  <c r="Q675" i="2"/>
  <c r="J675" i="2"/>
  <c r="F675" i="2"/>
  <c r="E675" i="2"/>
  <c r="D675" i="2"/>
  <c r="Q674" i="2"/>
  <c r="J674" i="2"/>
  <c r="F674" i="2"/>
  <c r="E674" i="2"/>
  <c r="D674" i="2"/>
  <c r="Q673" i="2"/>
  <c r="J673" i="2"/>
  <c r="F673" i="2"/>
  <c r="E673" i="2"/>
  <c r="D673" i="2"/>
  <c r="Q672" i="2"/>
  <c r="Q670" i="2" s="1"/>
  <c r="P672" i="2"/>
  <c r="M672" i="2"/>
  <c r="M670" i="2" s="1"/>
  <c r="M669" i="2" s="1"/>
  <c r="J672" i="2"/>
  <c r="J670" i="2" s="1"/>
  <c r="I672" i="2"/>
  <c r="I670" i="2" s="1"/>
  <c r="I669" i="2" s="1"/>
  <c r="H672" i="2"/>
  <c r="G672" i="2"/>
  <c r="G670" i="2" s="1"/>
  <c r="F672" i="2"/>
  <c r="E672" i="2"/>
  <c r="D672" i="2"/>
  <c r="R671" i="2"/>
  <c r="P671" i="2"/>
  <c r="O671" i="2"/>
  <c r="N671" i="2"/>
  <c r="M671" i="2"/>
  <c r="L671" i="2"/>
  <c r="L669" i="2" s="1"/>
  <c r="K671" i="2"/>
  <c r="I671" i="2"/>
  <c r="H671" i="2"/>
  <c r="G671" i="2"/>
  <c r="R670" i="2"/>
  <c r="R669" i="2" s="1"/>
  <c r="P670" i="2"/>
  <c r="O670" i="2"/>
  <c r="N670" i="2"/>
  <c r="N669" i="2" s="1"/>
  <c r="L670" i="2"/>
  <c r="K670" i="2"/>
  <c r="K669" i="2" s="1"/>
  <c r="H670" i="2"/>
  <c r="E670" i="2"/>
  <c r="D670" i="2"/>
  <c r="H669" i="2"/>
  <c r="Q667" i="2"/>
  <c r="J667" i="2"/>
  <c r="F667" i="2"/>
  <c r="E667" i="2"/>
  <c r="D667" i="2"/>
  <c r="Q666" i="2"/>
  <c r="J666" i="2"/>
  <c r="F666" i="2"/>
  <c r="E666" i="2"/>
  <c r="D666" i="2"/>
  <c r="Q665" i="2"/>
  <c r="J665" i="2"/>
  <c r="F665" i="2"/>
  <c r="E665" i="2"/>
  <c r="D665" i="2"/>
  <c r="Q664" i="2"/>
  <c r="J664" i="2"/>
  <c r="F664" i="2"/>
  <c r="E664" i="2"/>
  <c r="D664" i="2"/>
  <c r="Q663" i="2"/>
  <c r="J663" i="2"/>
  <c r="F663" i="2"/>
  <c r="E663" i="2"/>
  <c r="D663" i="2"/>
  <c r="Q662" i="2"/>
  <c r="J662" i="2"/>
  <c r="F662" i="2"/>
  <c r="E662" i="2"/>
  <c r="C662" i="2" s="1"/>
  <c r="D662" i="2"/>
  <c r="Q661" i="2"/>
  <c r="J661" i="2"/>
  <c r="F661" i="2"/>
  <c r="E661" i="2"/>
  <c r="D661" i="2"/>
  <c r="Q660" i="2"/>
  <c r="J660" i="2"/>
  <c r="F660" i="2"/>
  <c r="E660" i="2"/>
  <c r="D660" i="2"/>
  <c r="Q659" i="2"/>
  <c r="J659" i="2"/>
  <c r="F659" i="2"/>
  <c r="E659" i="2"/>
  <c r="D659" i="2"/>
  <c r="Q658" i="2"/>
  <c r="J658" i="2"/>
  <c r="F658" i="2"/>
  <c r="E658" i="2"/>
  <c r="D658" i="2"/>
  <c r="Q657" i="2"/>
  <c r="J657" i="2"/>
  <c r="F657" i="2"/>
  <c r="E657" i="2"/>
  <c r="D657" i="2"/>
  <c r="Q656" i="2"/>
  <c r="J656" i="2"/>
  <c r="F656" i="2"/>
  <c r="E656" i="2"/>
  <c r="D656" i="2"/>
  <c r="Q655" i="2"/>
  <c r="J655" i="2"/>
  <c r="F655" i="2"/>
  <c r="E655" i="2"/>
  <c r="D655" i="2"/>
  <c r="Q654" i="2"/>
  <c r="J654" i="2"/>
  <c r="F654" i="2"/>
  <c r="E654" i="2"/>
  <c r="D654" i="2"/>
  <c r="Q653" i="2"/>
  <c r="J653" i="2"/>
  <c r="F653" i="2"/>
  <c r="C653" i="2" s="1"/>
  <c r="E653" i="2"/>
  <c r="D653" i="2"/>
  <c r="Q652" i="2"/>
  <c r="J652" i="2"/>
  <c r="F652" i="2"/>
  <c r="E652" i="2"/>
  <c r="D652" i="2"/>
  <c r="Q651" i="2"/>
  <c r="J651" i="2"/>
  <c r="F651" i="2"/>
  <c r="E651" i="2"/>
  <c r="D651" i="2"/>
  <c r="Q650" i="2"/>
  <c r="J650" i="2"/>
  <c r="F650" i="2"/>
  <c r="C650" i="2" s="1"/>
  <c r="E650" i="2"/>
  <c r="D650" i="2"/>
  <c r="Q649" i="2"/>
  <c r="J649" i="2"/>
  <c r="F649" i="2"/>
  <c r="E649" i="2"/>
  <c r="D649" i="2"/>
  <c r="Q648" i="2"/>
  <c r="J648" i="2"/>
  <c r="F648" i="2"/>
  <c r="E648" i="2"/>
  <c r="D648" i="2"/>
  <c r="Q647" i="2"/>
  <c r="J647" i="2"/>
  <c r="F647" i="2"/>
  <c r="E647" i="2"/>
  <c r="D647" i="2"/>
  <c r="Q646" i="2"/>
  <c r="J646" i="2"/>
  <c r="F646" i="2"/>
  <c r="E646" i="2"/>
  <c r="D646" i="2"/>
  <c r="Q645" i="2"/>
  <c r="J645" i="2"/>
  <c r="F645" i="2"/>
  <c r="E645" i="2"/>
  <c r="D645" i="2"/>
  <c r="Q644" i="2"/>
  <c r="P644" i="2"/>
  <c r="J644" i="2"/>
  <c r="J642" i="2" s="1"/>
  <c r="I644" i="2"/>
  <c r="I642" i="2" s="1"/>
  <c r="H644" i="2"/>
  <c r="H642" i="2" s="1"/>
  <c r="G644" i="2"/>
  <c r="G642" i="2" s="1"/>
  <c r="F644" i="2"/>
  <c r="F642" i="2" s="1"/>
  <c r="E644" i="2"/>
  <c r="D644" i="2"/>
  <c r="D642" i="2" s="1"/>
  <c r="R643" i="2"/>
  <c r="R641" i="2" s="1"/>
  <c r="P643" i="2"/>
  <c r="O643" i="2"/>
  <c r="N643" i="2"/>
  <c r="M643" i="2"/>
  <c r="L643" i="2"/>
  <c r="K643" i="2"/>
  <c r="I643" i="2"/>
  <c r="H643" i="2"/>
  <c r="G643" i="2"/>
  <c r="R642" i="2"/>
  <c r="Q642" i="2"/>
  <c r="P642" i="2"/>
  <c r="P641" i="2" s="1"/>
  <c r="O642" i="2"/>
  <c r="N642" i="2"/>
  <c r="M642" i="2"/>
  <c r="L642" i="2"/>
  <c r="L641" i="2" s="1"/>
  <c r="K642" i="2"/>
  <c r="K641" i="2" s="1"/>
  <c r="N641" i="2"/>
  <c r="Q639" i="2"/>
  <c r="J639" i="2"/>
  <c r="F639" i="2"/>
  <c r="E639" i="2"/>
  <c r="D639" i="2"/>
  <c r="Q638" i="2"/>
  <c r="J638" i="2"/>
  <c r="F638" i="2"/>
  <c r="E638" i="2"/>
  <c r="D638" i="2"/>
  <c r="Q637" i="2"/>
  <c r="J637" i="2"/>
  <c r="F637" i="2"/>
  <c r="E637" i="2"/>
  <c r="D637" i="2"/>
  <c r="Q636" i="2"/>
  <c r="J636" i="2"/>
  <c r="F636" i="2"/>
  <c r="E636" i="2"/>
  <c r="D636" i="2"/>
  <c r="Q635" i="2"/>
  <c r="J635" i="2"/>
  <c r="F635" i="2"/>
  <c r="E635" i="2"/>
  <c r="D635" i="2"/>
  <c r="Q634" i="2"/>
  <c r="J634" i="2"/>
  <c r="F634" i="2"/>
  <c r="E634" i="2"/>
  <c r="D634" i="2"/>
  <c r="Q633" i="2"/>
  <c r="J633" i="2"/>
  <c r="F633" i="2"/>
  <c r="E633" i="2"/>
  <c r="D633" i="2"/>
  <c r="Q632" i="2"/>
  <c r="J632" i="2"/>
  <c r="F632" i="2"/>
  <c r="E632" i="2"/>
  <c r="D632" i="2"/>
  <c r="Q631" i="2"/>
  <c r="J631" i="2"/>
  <c r="F631" i="2"/>
  <c r="E631" i="2"/>
  <c r="D631" i="2"/>
  <c r="Q630" i="2"/>
  <c r="J630" i="2"/>
  <c r="F630" i="2"/>
  <c r="E630" i="2"/>
  <c r="D630" i="2"/>
  <c r="Q629" i="2"/>
  <c r="J629" i="2"/>
  <c r="F629" i="2"/>
  <c r="E629" i="2"/>
  <c r="D629" i="2"/>
  <c r="Q628" i="2"/>
  <c r="J628" i="2"/>
  <c r="F628" i="2"/>
  <c r="E628" i="2"/>
  <c r="D628" i="2"/>
  <c r="Q627" i="2"/>
  <c r="J627" i="2"/>
  <c r="F627" i="2"/>
  <c r="E627" i="2"/>
  <c r="C627" i="2" s="1"/>
  <c r="D627" i="2"/>
  <c r="Q626" i="2"/>
  <c r="J626" i="2"/>
  <c r="F626" i="2"/>
  <c r="E626" i="2"/>
  <c r="D626" i="2"/>
  <c r="Q625" i="2"/>
  <c r="J625" i="2"/>
  <c r="F625" i="2"/>
  <c r="E625" i="2"/>
  <c r="D625" i="2"/>
  <c r="Q624" i="2"/>
  <c r="J624" i="2"/>
  <c r="F624" i="2"/>
  <c r="E624" i="2"/>
  <c r="D624" i="2"/>
  <c r="Q623" i="2"/>
  <c r="J623" i="2"/>
  <c r="F623" i="2"/>
  <c r="E623" i="2"/>
  <c r="D623" i="2"/>
  <c r="Q622" i="2"/>
  <c r="J622" i="2"/>
  <c r="F622" i="2"/>
  <c r="E622" i="2"/>
  <c r="D622" i="2"/>
  <c r="Q621" i="2"/>
  <c r="J621" i="2"/>
  <c r="F621" i="2"/>
  <c r="E621" i="2"/>
  <c r="D621" i="2"/>
  <c r="Q620" i="2"/>
  <c r="J620" i="2"/>
  <c r="F620" i="2"/>
  <c r="E620" i="2"/>
  <c r="D620" i="2"/>
  <c r="Q619" i="2"/>
  <c r="J619" i="2"/>
  <c r="F619" i="2"/>
  <c r="E619" i="2"/>
  <c r="D619" i="2"/>
  <c r="Q618" i="2"/>
  <c r="J618" i="2"/>
  <c r="F618" i="2"/>
  <c r="E618" i="2"/>
  <c r="D618" i="2"/>
  <c r="Q617" i="2"/>
  <c r="J617" i="2"/>
  <c r="F617" i="2"/>
  <c r="E617" i="2"/>
  <c r="D617" i="2"/>
  <c r="Q616" i="2"/>
  <c r="J616" i="2"/>
  <c r="F616" i="2"/>
  <c r="E616" i="2"/>
  <c r="D616" i="2"/>
  <c r="Q615" i="2"/>
  <c r="J615" i="2"/>
  <c r="F615" i="2"/>
  <c r="E615" i="2"/>
  <c r="D615" i="2"/>
  <c r="Q614" i="2"/>
  <c r="Q612" i="2" s="1"/>
  <c r="P614" i="2"/>
  <c r="P612" i="2" s="1"/>
  <c r="P611" i="2" s="1"/>
  <c r="M614" i="2"/>
  <c r="M612" i="2" s="1"/>
  <c r="M611" i="2" s="1"/>
  <c r="J614" i="2"/>
  <c r="J612" i="2" s="1"/>
  <c r="I614" i="2"/>
  <c r="I612" i="2" s="1"/>
  <c r="I611" i="2" s="1"/>
  <c r="H614" i="2"/>
  <c r="H612" i="2" s="1"/>
  <c r="H611" i="2" s="1"/>
  <c r="G614" i="2"/>
  <c r="G612" i="2" s="1"/>
  <c r="G611" i="2" s="1"/>
  <c r="F614" i="2"/>
  <c r="F612" i="2" s="1"/>
  <c r="E614" i="2"/>
  <c r="E612" i="2" s="1"/>
  <c r="D614" i="2"/>
  <c r="R613" i="2"/>
  <c r="P613" i="2"/>
  <c r="O613" i="2"/>
  <c r="N613" i="2"/>
  <c r="M613" i="2"/>
  <c r="L613" i="2"/>
  <c r="K613" i="2"/>
  <c r="I613" i="2"/>
  <c r="H613" i="2"/>
  <c r="G613" i="2"/>
  <c r="R612" i="2"/>
  <c r="O612" i="2"/>
  <c r="O611" i="2" s="1"/>
  <c r="N612" i="2"/>
  <c r="N611" i="2" s="1"/>
  <c r="L612" i="2"/>
  <c r="K612" i="2"/>
  <c r="D612" i="2"/>
  <c r="L611" i="2"/>
  <c r="Q609" i="2"/>
  <c r="J609" i="2"/>
  <c r="F609" i="2"/>
  <c r="E609" i="2"/>
  <c r="D609" i="2"/>
  <c r="Q608" i="2"/>
  <c r="J608" i="2"/>
  <c r="F608" i="2"/>
  <c r="E608" i="2"/>
  <c r="D608" i="2"/>
  <c r="Q607" i="2"/>
  <c r="J607" i="2"/>
  <c r="F607" i="2"/>
  <c r="E607" i="2"/>
  <c r="D607" i="2"/>
  <c r="Q606" i="2"/>
  <c r="J606" i="2"/>
  <c r="F606" i="2"/>
  <c r="E606" i="2"/>
  <c r="D606" i="2"/>
  <c r="Q605" i="2"/>
  <c r="J605" i="2"/>
  <c r="F605" i="2"/>
  <c r="E605" i="2"/>
  <c r="D605" i="2"/>
  <c r="Q604" i="2"/>
  <c r="J604" i="2"/>
  <c r="F604" i="2"/>
  <c r="E604" i="2"/>
  <c r="D604" i="2"/>
  <c r="Q603" i="2"/>
  <c r="J603" i="2"/>
  <c r="F603" i="2"/>
  <c r="E603" i="2"/>
  <c r="D603" i="2"/>
  <c r="Q602" i="2"/>
  <c r="J602" i="2"/>
  <c r="F602" i="2"/>
  <c r="E602" i="2"/>
  <c r="D602" i="2"/>
  <c r="Q601" i="2"/>
  <c r="J601" i="2"/>
  <c r="F601" i="2"/>
  <c r="E601" i="2"/>
  <c r="D601" i="2"/>
  <c r="Q600" i="2"/>
  <c r="J600" i="2"/>
  <c r="F600" i="2"/>
  <c r="E600" i="2"/>
  <c r="D600" i="2"/>
  <c r="Q599" i="2"/>
  <c r="J599" i="2"/>
  <c r="F599" i="2"/>
  <c r="E599" i="2"/>
  <c r="D599" i="2"/>
  <c r="Q598" i="2"/>
  <c r="J598" i="2"/>
  <c r="F598" i="2"/>
  <c r="E598" i="2"/>
  <c r="D598" i="2"/>
  <c r="Q597" i="2"/>
  <c r="J597" i="2"/>
  <c r="F597" i="2"/>
  <c r="E597" i="2"/>
  <c r="C597" i="2" s="1"/>
  <c r="D597" i="2"/>
  <c r="Q596" i="2"/>
  <c r="J596" i="2"/>
  <c r="F596" i="2"/>
  <c r="E596" i="2"/>
  <c r="D596" i="2"/>
  <c r="Q595" i="2"/>
  <c r="J595" i="2"/>
  <c r="F595" i="2"/>
  <c r="E595" i="2"/>
  <c r="D595" i="2"/>
  <c r="C595" i="2"/>
  <c r="Q594" i="2"/>
  <c r="J594" i="2"/>
  <c r="F594" i="2"/>
  <c r="E594" i="2"/>
  <c r="D594" i="2"/>
  <c r="Q593" i="2"/>
  <c r="J593" i="2"/>
  <c r="F593" i="2"/>
  <c r="E593" i="2"/>
  <c r="D593" i="2"/>
  <c r="Q592" i="2"/>
  <c r="J592" i="2"/>
  <c r="F592" i="2"/>
  <c r="E592" i="2"/>
  <c r="D592" i="2"/>
  <c r="Q591" i="2"/>
  <c r="J591" i="2"/>
  <c r="F591" i="2"/>
  <c r="E591" i="2"/>
  <c r="D591" i="2"/>
  <c r="C591" i="2" s="1"/>
  <c r="Q590" i="2"/>
  <c r="J590" i="2"/>
  <c r="F590" i="2"/>
  <c r="E590" i="2"/>
  <c r="D590" i="2"/>
  <c r="Q589" i="2"/>
  <c r="J589" i="2"/>
  <c r="F589" i="2"/>
  <c r="E589" i="2"/>
  <c r="D589" i="2"/>
  <c r="Q588" i="2"/>
  <c r="J588" i="2"/>
  <c r="F588" i="2"/>
  <c r="E588" i="2"/>
  <c r="D588" i="2"/>
  <c r="Q587" i="2"/>
  <c r="J587" i="2"/>
  <c r="F587" i="2"/>
  <c r="E587" i="2"/>
  <c r="D587" i="2"/>
  <c r="Q586" i="2"/>
  <c r="J586" i="2"/>
  <c r="F586" i="2"/>
  <c r="E586" i="2"/>
  <c r="D586" i="2"/>
  <c r="Q585" i="2"/>
  <c r="J585" i="2"/>
  <c r="F585" i="2"/>
  <c r="E585" i="2"/>
  <c r="D585" i="2"/>
  <c r="R584" i="2"/>
  <c r="R582" i="2" s="1"/>
  <c r="R581" i="2" s="1"/>
  <c r="Q584" i="2"/>
  <c r="Q582" i="2" s="1"/>
  <c r="P584" i="2"/>
  <c r="J584" i="2"/>
  <c r="J582" i="2" s="1"/>
  <c r="I584" i="2"/>
  <c r="I582" i="2" s="1"/>
  <c r="I581" i="2" s="1"/>
  <c r="H584" i="2"/>
  <c r="H582" i="2" s="1"/>
  <c r="H581" i="2" s="1"/>
  <c r="G584" i="2"/>
  <c r="G582" i="2" s="1"/>
  <c r="F584" i="2"/>
  <c r="F582" i="2" s="1"/>
  <c r="E584" i="2"/>
  <c r="D584" i="2"/>
  <c r="D582" i="2" s="1"/>
  <c r="R583" i="2"/>
  <c r="P583" i="2"/>
  <c r="O583" i="2"/>
  <c r="N583" i="2"/>
  <c r="M583" i="2"/>
  <c r="L583" i="2"/>
  <c r="K583" i="2"/>
  <c r="I583" i="2"/>
  <c r="H583" i="2"/>
  <c r="G583" i="2"/>
  <c r="P582" i="2"/>
  <c r="O582" i="2"/>
  <c r="O581" i="2" s="1"/>
  <c r="N582" i="2"/>
  <c r="N581" i="2" s="1"/>
  <c r="M582" i="2"/>
  <c r="L582" i="2"/>
  <c r="K582" i="2"/>
  <c r="Q579" i="2"/>
  <c r="J579" i="2"/>
  <c r="F579" i="2"/>
  <c r="E579" i="2"/>
  <c r="D579" i="2"/>
  <c r="Q578" i="2"/>
  <c r="J578" i="2"/>
  <c r="F578" i="2"/>
  <c r="E578" i="2"/>
  <c r="D578" i="2"/>
  <c r="Q577" i="2"/>
  <c r="J577" i="2"/>
  <c r="F577" i="2"/>
  <c r="E577" i="2"/>
  <c r="D577" i="2"/>
  <c r="Q576" i="2"/>
  <c r="J576" i="2"/>
  <c r="F576" i="2"/>
  <c r="E576" i="2"/>
  <c r="D576" i="2"/>
  <c r="Q575" i="2"/>
  <c r="J575" i="2"/>
  <c r="F575" i="2"/>
  <c r="E575" i="2"/>
  <c r="D575" i="2"/>
  <c r="Q574" i="2"/>
  <c r="J574" i="2"/>
  <c r="F574" i="2"/>
  <c r="E574" i="2"/>
  <c r="D574" i="2"/>
  <c r="Q573" i="2"/>
  <c r="J573" i="2"/>
  <c r="F573" i="2"/>
  <c r="E573" i="2"/>
  <c r="D573" i="2"/>
  <c r="Q572" i="2"/>
  <c r="J572" i="2"/>
  <c r="F572" i="2"/>
  <c r="E572" i="2"/>
  <c r="D572" i="2"/>
  <c r="Q571" i="2"/>
  <c r="J571" i="2"/>
  <c r="F571" i="2"/>
  <c r="E571" i="2"/>
  <c r="D571" i="2"/>
  <c r="Q570" i="2"/>
  <c r="J570" i="2"/>
  <c r="F570" i="2"/>
  <c r="E570" i="2"/>
  <c r="D570" i="2"/>
  <c r="Q569" i="2"/>
  <c r="J569" i="2"/>
  <c r="F569" i="2"/>
  <c r="E569" i="2"/>
  <c r="D569" i="2"/>
  <c r="Q568" i="2"/>
  <c r="J568" i="2"/>
  <c r="F568" i="2"/>
  <c r="E568" i="2"/>
  <c r="D568" i="2"/>
  <c r="Q567" i="2"/>
  <c r="J567" i="2"/>
  <c r="F567" i="2"/>
  <c r="E567" i="2"/>
  <c r="D567" i="2"/>
  <c r="Q566" i="2"/>
  <c r="J566" i="2"/>
  <c r="F566" i="2"/>
  <c r="E566" i="2"/>
  <c r="D566" i="2"/>
  <c r="Q565" i="2"/>
  <c r="J565" i="2"/>
  <c r="F565" i="2"/>
  <c r="E565" i="2"/>
  <c r="D565" i="2"/>
  <c r="Q564" i="2"/>
  <c r="J564" i="2"/>
  <c r="F564" i="2"/>
  <c r="E564" i="2"/>
  <c r="D564" i="2"/>
  <c r="Q563" i="2"/>
  <c r="J563" i="2"/>
  <c r="F563" i="2"/>
  <c r="E563" i="2"/>
  <c r="D563" i="2"/>
  <c r="Q562" i="2"/>
  <c r="J562" i="2"/>
  <c r="F562" i="2"/>
  <c r="E562" i="2"/>
  <c r="D562" i="2"/>
  <c r="Q561" i="2"/>
  <c r="J561" i="2"/>
  <c r="F561" i="2"/>
  <c r="E561" i="2"/>
  <c r="D561" i="2"/>
  <c r="Q560" i="2"/>
  <c r="J560" i="2"/>
  <c r="F560" i="2"/>
  <c r="E560" i="2"/>
  <c r="D560" i="2"/>
  <c r="Q559" i="2"/>
  <c r="J559" i="2"/>
  <c r="F559" i="2"/>
  <c r="E559" i="2"/>
  <c r="D559" i="2"/>
  <c r="Q558" i="2"/>
  <c r="J558" i="2"/>
  <c r="F558" i="2"/>
  <c r="E558" i="2"/>
  <c r="D558" i="2"/>
  <c r="Q557" i="2"/>
  <c r="J557" i="2"/>
  <c r="F557" i="2"/>
  <c r="E557" i="2"/>
  <c r="D557" i="2"/>
  <c r="Q556" i="2"/>
  <c r="J556" i="2"/>
  <c r="F556" i="2"/>
  <c r="E556" i="2"/>
  <c r="D556" i="2"/>
  <c r="Q555" i="2"/>
  <c r="J555" i="2"/>
  <c r="F555" i="2"/>
  <c r="E555" i="2"/>
  <c r="D555" i="2"/>
  <c r="Q554" i="2"/>
  <c r="J554" i="2"/>
  <c r="F554" i="2"/>
  <c r="E554" i="2"/>
  <c r="D554" i="2"/>
  <c r="Q553" i="2"/>
  <c r="J553" i="2"/>
  <c r="F553" i="2"/>
  <c r="E553" i="2"/>
  <c r="D553" i="2"/>
  <c r="Q552" i="2"/>
  <c r="J552" i="2"/>
  <c r="F552" i="2"/>
  <c r="E552" i="2"/>
  <c r="D552" i="2"/>
  <c r="Q551" i="2"/>
  <c r="J551" i="2"/>
  <c r="F551" i="2"/>
  <c r="E551" i="2"/>
  <c r="D551" i="2"/>
  <c r="Q550" i="2"/>
  <c r="J550" i="2"/>
  <c r="F550" i="2"/>
  <c r="E550" i="2"/>
  <c r="D550" i="2"/>
  <c r="Q549" i="2"/>
  <c r="J549" i="2"/>
  <c r="F549" i="2"/>
  <c r="E549" i="2"/>
  <c r="D549" i="2"/>
  <c r="Q548" i="2"/>
  <c r="J548" i="2"/>
  <c r="F548" i="2"/>
  <c r="E548" i="2"/>
  <c r="D548" i="2"/>
  <c r="Q547" i="2"/>
  <c r="J547" i="2"/>
  <c r="F547" i="2"/>
  <c r="E547" i="2"/>
  <c r="D547" i="2"/>
  <c r="Q546" i="2"/>
  <c r="J546" i="2"/>
  <c r="F546" i="2"/>
  <c r="E546" i="2"/>
  <c r="D546" i="2"/>
  <c r="Q545" i="2"/>
  <c r="J545" i="2"/>
  <c r="F545" i="2"/>
  <c r="E545" i="2"/>
  <c r="D545" i="2"/>
  <c r="Q544" i="2"/>
  <c r="J544" i="2"/>
  <c r="F544" i="2"/>
  <c r="E544" i="2"/>
  <c r="D544" i="2"/>
  <c r="Q543" i="2"/>
  <c r="J543" i="2"/>
  <c r="F543" i="2"/>
  <c r="E543" i="2"/>
  <c r="D543" i="2"/>
  <c r="Q542" i="2"/>
  <c r="J542" i="2"/>
  <c r="F542" i="2"/>
  <c r="E542" i="2"/>
  <c r="D542" i="2"/>
  <c r="Q541" i="2"/>
  <c r="J541" i="2"/>
  <c r="F541" i="2"/>
  <c r="E541" i="2"/>
  <c r="D541" i="2"/>
  <c r="Q540" i="2"/>
  <c r="P540" i="2"/>
  <c r="P538" i="2" s="1"/>
  <c r="P537" i="2" s="1"/>
  <c r="N540" i="2"/>
  <c r="J540" i="2"/>
  <c r="I540" i="2"/>
  <c r="I538" i="2" s="1"/>
  <c r="H540" i="2"/>
  <c r="H538" i="2" s="1"/>
  <c r="G540" i="2"/>
  <c r="F540" i="2"/>
  <c r="F538" i="2" s="1"/>
  <c r="E540" i="2"/>
  <c r="D540" i="2"/>
  <c r="R539" i="2"/>
  <c r="P539" i="2"/>
  <c r="O539" i="2"/>
  <c r="O537" i="2" s="1"/>
  <c r="N539" i="2"/>
  <c r="M539" i="2"/>
  <c r="L539" i="2"/>
  <c r="K539" i="2"/>
  <c r="K537" i="2" s="1"/>
  <c r="I539" i="2"/>
  <c r="H539" i="2"/>
  <c r="G539" i="2"/>
  <c r="R538" i="2"/>
  <c r="Q538" i="2"/>
  <c r="O538" i="2"/>
  <c r="N538" i="2"/>
  <c r="N537" i="2" s="1"/>
  <c r="M538" i="2"/>
  <c r="M537" i="2" s="1"/>
  <c r="L538" i="2"/>
  <c r="L537" i="2" s="1"/>
  <c r="K538" i="2"/>
  <c r="J538" i="2"/>
  <c r="G538" i="2"/>
  <c r="D538" i="2"/>
  <c r="R537" i="2"/>
  <c r="Q535" i="2"/>
  <c r="J535" i="2"/>
  <c r="F535" i="2"/>
  <c r="E535" i="2"/>
  <c r="D535" i="2"/>
  <c r="Q534" i="2"/>
  <c r="J534" i="2"/>
  <c r="F534" i="2"/>
  <c r="E534" i="2"/>
  <c r="D534" i="2"/>
  <c r="Q533" i="2"/>
  <c r="J533" i="2"/>
  <c r="F533" i="2"/>
  <c r="E533" i="2"/>
  <c r="D533" i="2"/>
  <c r="Q532" i="2"/>
  <c r="J532" i="2"/>
  <c r="F532" i="2"/>
  <c r="E532" i="2"/>
  <c r="D532" i="2"/>
  <c r="Q531" i="2"/>
  <c r="J531" i="2"/>
  <c r="F531" i="2"/>
  <c r="E531" i="2"/>
  <c r="D531" i="2"/>
  <c r="Q530" i="2"/>
  <c r="J530" i="2"/>
  <c r="F530" i="2"/>
  <c r="E530" i="2"/>
  <c r="D530" i="2"/>
  <c r="Q529" i="2"/>
  <c r="J529" i="2"/>
  <c r="F529" i="2"/>
  <c r="E529" i="2"/>
  <c r="D529" i="2"/>
  <c r="Q528" i="2"/>
  <c r="J528" i="2"/>
  <c r="F528" i="2"/>
  <c r="E528" i="2"/>
  <c r="D528" i="2"/>
  <c r="Q527" i="2"/>
  <c r="J527" i="2"/>
  <c r="F527" i="2"/>
  <c r="E527" i="2"/>
  <c r="D527" i="2"/>
  <c r="Q526" i="2"/>
  <c r="J526" i="2"/>
  <c r="F526" i="2"/>
  <c r="E526" i="2"/>
  <c r="C526" i="2" s="1"/>
  <c r="D526" i="2"/>
  <c r="Q525" i="2"/>
  <c r="J525" i="2"/>
  <c r="F525" i="2"/>
  <c r="E525" i="2"/>
  <c r="D525" i="2"/>
  <c r="Q524" i="2"/>
  <c r="J524" i="2"/>
  <c r="F524" i="2"/>
  <c r="E524" i="2"/>
  <c r="D524" i="2"/>
  <c r="Q523" i="2"/>
  <c r="J523" i="2"/>
  <c r="F523" i="2"/>
  <c r="E523" i="2"/>
  <c r="D523" i="2"/>
  <c r="Q522" i="2"/>
  <c r="J522" i="2"/>
  <c r="F522" i="2"/>
  <c r="E522" i="2"/>
  <c r="D522" i="2"/>
  <c r="Q521" i="2"/>
  <c r="J521" i="2"/>
  <c r="F521" i="2"/>
  <c r="E521" i="2"/>
  <c r="D521" i="2"/>
  <c r="Q520" i="2"/>
  <c r="J520" i="2"/>
  <c r="F520" i="2"/>
  <c r="E520" i="2"/>
  <c r="D520" i="2"/>
  <c r="Q519" i="2"/>
  <c r="J519" i="2"/>
  <c r="F519" i="2"/>
  <c r="E519" i="2"/>
  <c r="D519" i="2"/>
  <c r="Q518" i="2"/>
  <c r="J518" i="2"/>
  <c r="F518" i="2"/>
  <c r="E518" i="2"/>
  <c r="D518" i="2"/>
  <c r="Q517" i="2"/>
  <c r="J517" i="2"/>
  <c r="F517" i="2"/>
  <c r="E517" i="2"/>
  <c r="D517" i="2"/>
  <c r="Q516" i="2"/>
  <c r="Q514" i="2" s="1"/>
  <c r="P516" i="2"/>
  <c r="P514" i="2" s="1"/>
  <c r="P513" i="2" s="1"/>
  <c r="M516" i="2"/>
  <c r="M514" i="2" s="1"/>
  <c r="M513" i="2" s="1"/>
  <c r="J516" i="2"/>
  <c r="I516" i="2"/>
  <c r="I514" i="2" s="1"/>
  <c r="H516" i="2"/>
  <c r="H514" i="2" s="1"/>
  <c r="H513" i="2" s="1"/>
  <c r="G516" i="2"/>
  <c r="G514" i="2" s="1"/>
  <c r="G513" i="2" s="1"/>
  <c r="F516" i="2"/>
  <c r="E516" i="2"/>
  <c r="E514" i="2" s="1"/>
  <c r="D516" i="2"/>
  <c r="D514" i="2" s="1"/>
  <c r="R515" i="2"/>
  <c r="P515" i="2"/>
  <c r="O515" i="2"/>
  <c r="N515" i="2"/>
  <c r="M515" i="2"/>
  <c r="L515" i="2"/>
  <c r="K515" i="2"/>
  <c r="I515" i="2"/>
  <c r="H515" i="2"/>
  <c r="G515" i="2"/>
  <c r="R514" i="2"/>
  <c r="R513" i="2" s="1"/>
  <c r="O514" i="2"/>
  <c r="N514" i="2"/>
  <c r="L514" i="2"/>
  <c r="K514" i="2"/>
  <c r="J514" i="2"/>
  <c r="F514" i="2"/>
  <c r="O513" i="2"/>
  <c r="L513" i="2"/>
  <c r="Q511" i="2"/>
  <c r="J511" i="2"/>
  <c r="F511" i="2"/>
  <c r="E511" i="2"/>
  <c r="D511" i="2"/>
  <c r="Q510" i="2"/>
  <c r="J510" i="2"/>
  <c r="F510" i="2"/>
  <c r="E510" i="2"/>
  <c r="D510" i="2"/>
  <c r="Q509" i="2"/>
  <c r="J509" i="2"/>
  <c r="F509" i="2"/>
  <c r="E509" i="2"/>
  <c r="D509" i="2"/>
  <c r="Q508" i="2"/>
  <c r="J508" i="2"/>
  <c r="F508" i="2"/>
  <c r="E508" i="2"/>
  <c r="D508" i="2"/>
  <c r="Q507" i="2"/>
  <c r="J507" i="2"/>
  <c r="F507" i="2"/>
  <c r="E507" i="2"/>
  <c r="D507" i="2"/>
  <c r="Q506" i="2"/>
  <c r="J506" i="2"/>
  <c r="F506" i="2"/>
  <c r="E506" i="2"/>
  <c r="D506" i="2"/>
  <c r="Q505" i="2"/>
  <c r="J505" i="2"/>
  <c r="F505" i="2"/>
  <c r="E505" i="2"/>
  <c r="D505" i="2"/>
  <c r="Q504" i="2"/>
  <c r="J504" i="2"/>
  <c r="F504" i="2"/>
  <c r="E504" i="2"/>
  <c r="D504" i="2"/>
  <c r="Q503" i="2"/>
  <c r="J503" i="2"/>
  <c r="F503" i="2"/>
  <c r="E503" i="2"/>
  <c r="D503" i="2"/>
  <c r="Q502" i="2"/>
  <c r="J502" i="2"/>
  <c r="F502" i="2"/>
  <c r="E502" i="2"/>
  <c r="D502" i="2"/>
  <c r="Q501" i="2"/>
  <c r="J501" i="2"/>
  <c r="F501" i="2"/>
  <c r="E501" i="2"/>
  <c r="D501" i="2"/>
  <c r="Q500" i="2"/>
  <c r="J500" i="2"/>
  <c r="F500" i="2"/>
  <c r="E500" i="2"/>
  <c r="D500" i="2"/>
  <c r="Q499" i="2"/>
  <c r="J499" i="2"/>
  <c r="F499" i="2"/>
  <c r="E499" i="2"/>
  <c r="D499" i="2"/>
  <c r="Q498" i="2"/>
  <c r="J498" i="2"/>
  <c r="F498" i="2"/>
  <c r="E498" i="2"/>
  <c r="D498" i="2"/>
  <c r="Q497" i="2"/>
  <c r="J497" i="2"/>
  <c r="F497" i="2"/>
  <c r="E497" i="2"/>
  <c r="D497" i="2"/>
  <c r="Q496" i="2"/>
  <c r="J496" i="2"/>
  <c r="F496" i="2"/>
  <c r="E496" i="2"/>
  <c r="D496" i="2"/>
  <c r="Q495" i="2"/>
  <c r="J495" i="2"/>
  <c r="F495" i="2"/>
  <c r="E495" i="2"/>
  <c r="D495" i="2"/>
  <c r="Q494" i="2"/>
  <c r="J494" i="2"/>
  <c r="F494" i="2"/>
  <c r="E494" i="2"/>
  <c r="D494" i="2"/>
  <c r="Q493" i="2"/>
  <c r="J493" i="2"/>
  <c r="F493" i="2"/>
  <c r="E493" i="2"/>
  <c r="D493" i="2"/>
  <c r="Q492" i="2"/>
  <c r="J492" i="2"/>
  <c r="F492" i="2"/>
  <c r="E492" i="2"/>
  <c r="D492" i="2"/>
  <c r="Q491" i="2"/>
  <c r="J491" i="2"/>
  <c r="F491" i="2"/>
  <c r="E491" i="2"/>
  <c r="D491" i="2"/>
  <c r="Q490" i="2"/>
  <c r="J490" i="2"/>
  <c r="F490" i="2"/>
  <c r="E490" i="2"/>
  <c r="D490" i="2"/>
  <c r="Q489" i="2"/>
  <c r="J489" i="2"/>
  <c r="F489" i="2"/>
  <c r="E489" i="2"/>
  <c r="D489" i="2"/>
  <c r="Q488" i="2"/>
  <c r="J488" i="2"/>
  <c r="F488" i="2"/>
  <c r="E488" i="2"/>
  <c r="D488" i="2"/>
  <c r="Q487" i="2"/>
  <c r="J487" i="2"/>
  <c r="F487" i="2"/>
  <c r="E487" i="2"/>
  <c r="D487" i="2"/>
  <c r="Q486" i="2"/>
  <c r="J486" i="2"/>
  <c r="F486" i="2"/>
  <c r="E486" i="2"/>
  <c r="D486" i="2"/>
  <c r="Q485" i="2"/>
  <c r="J485" i="2"/>
  <c r="F485" i="2"/>
  <c r="E485" i="2"/>
  <c r="D485" i="2"/>
  <c r="Q484" i="2"/>
  <c r="J484" i="2"/>
  <c r="F484" i="2"/>
  <c r="E484" i="2"/>
  <c r="D484" i="2"/>
  <c r="Q483" i="2"/>
  <c r="J483" i="2"/>
  <c r="F483" i="2"/>
  <c r="E483" i="2"/>
  <c r="D483" i="2"/>
  <c r="Q482" i="2"/>
  <c r="J482" i="2"/>
  <c r="F482" i="2"/>
  <c r="E482" i="2"/>
  <c r="D482" i="2"/>
  <c r="Q481" i="2"/>
  <c r="J481" i="2"/>
  <c r="F481" i="2"/>
  <c r="E481" i="2"/>
  <c r="D481" i="2"/>
  <c r="Q480" i="2"/>
  <c r="J480" i="2"/>
  <c r="F480" i="2"/>
  <c r="E480" i="2"/>
  <c r="D480" i="2"/>
  <c r="Q479" i="2"/>
  <c r="J479" i="2"/>
  <c r="F479" i="2"/>
  <c r="E479" i="2"/>
  <c r="D479" i="2"/>
  <c r="Q478" i="2"/>
  <c r="J478" i="2"/>
  <c r="F478" i="2"/>
  <c r="E478" i="2"/>
  <c r="D478" i="2"/>
  <c r="Q477" i="2"/>
  <c r="J477" i="2"/>
  <c r="F477" i="2"/>
  <c r="E477" i="2"/>
  <c r="D477" i="2"/>
  <c r="Q476" i="2"/>
  <c r="J476" i="2"/>
  <c r="F476" i="2"/>
  <c r="E476" i="2"/>
  <c r="D476" i="2"/>
  <c r="Q475" i="2"/>
  <c r="J475" i="2"/>
  <c r="F475" i="2"/>
  <c r="E475" i="2"/>
  <c r="D475" i="2"/>
  <c r="Q474" i="2"/>
  <c r="J474" i="2"/>
  <c r="F474" i="2"/>
  <c r="E474" i="2"/>
  <c r="D474" i="2"/>
  <c r="Q473" i="2"/>
  <c r="J473" i="2"/>
  <c r="F473" i="2"/>
  <c r="E473" i="2"/>
  <c r="D473" i="2"/>
  <c r="Q472" i="2"/>
  <c r="J472" i="2"/>
  <c r="F472" i="2"/>
  <c r="E472" i="2"/>
  <c r="D472" i="2"/>
  <c r="Q471" i="2"/>
  <c r="Q469" i="2" s="1"/>
  <c r="P471" i="2"/>
  <c r="P469" i="2" s="1"/>
  <c r="J471" i="2"/>
  <c r="J469" i="2" s="1"/>
  <c r="I471" i="2"/>
  <c r="I469" i="2" s="1"/>
  <c r="I468" i="2" s="1"/>
  <c r="H471" i="2"/>
  <c r="H469" i="2" s="1"/>
  <c r="G471" i="2"/>
  <c r="F471" i="2"/>
  <c r="F469" i="2" s="1"/>
  <c r="E471" i="2"/>
  <c r="E469" i="2" s="1"/>
  <c r="D471" i="2"/>
  <c r="R470" i="2"/>
  <c r="P470" i="2"/>
  <c r="O470" i="2"/>
  <c r="N470" i="2"/>
  <c r="M470" i="2"/>
  <c r="L470" i="2"/>
  <c r="K470" i="2"/>
  <c r="I470" i="2"/>
  <c r="H470" i="2"/>
  <c r="G470" i="2"/>
  <c r="R469" i="2"/>
  <c r="O469" i="2"/>
  <c r="N469" i="2"/>
  <c r="N468" i="2" s="1"/>
  <c r="M469" i="2"/>
  <c r="L469" i="2"/>
  <c r="K469" i="2"/>
  <c r="K468" i="2" s="1"/>
  <c r="G469" i="2"/>
  <c r="R468" i="2"/>
  <c r="M468" i="2"/>
  <c r="Q466" i="2"/>
  <c r="J466" i="2"/>
  <c r="C466" i="2" s="1"/>
  <c r="F466" i="2"/>
  <c r="E466" i="2"/>
  <c r="D466" i="2"/>
  <c r="Q465" i="2"/>
  <c r="J465" i="2"/>
  <c r="F465" i="2"/>
  <c r="E465" i="2"/>
  <c r="D465" i="2"/>
  <c r="Q464" i="2"/>
  <c r="J464" i="2"/>
  <c r="F464" i="2"/>
  <c r="E464" i="2"/>
  <c r="D464" i="2"/>
  <c r="Q463" i="2"/>
  <c r="J463" i="2"/>
  <c r="F463" i="2"/>
  <c r="E463" i="2"/>
  <c r="D463" i="2"/>
  <c r="Q462" i="2"/>
  <c r="J462" i="2"/>
  <c r="F462" i="2"/>
  <c r="E462" i="2"/>
  <c r="D462" i="2"/>
  <c r="Q461" i="2"/>
  <c r="J461" i="2"/>
  <c r="F461" i="2"/>
  <c r="E461" i="2"/>
  <c r="D461" i="2"/>
  <c r="Q460" i="2"/>
  <c r="J460" i="2"/>
  <c r="F460" i="2"/>
  <c r="E460" i="2"/>
  <c r="D460" i="2"/>
  <c r="Q459" i="2"/>
  <c r="J459" i="2"/>
  <c r="F459" i="2"/>
  <c r="E459" i="2"/>
  <c r="D459" i="2"/>
  <c r="Q458" i="2"/>
  <c r="J458" i="2"/>
  <c r="F458" i="2"/>
  <c r="E458" i="2"/>
  <c r="D458" i="2"/>
  <c r="Q457" i="2"/>
  <c r="J457" i="2"/>
  <c r="F457" i="2"/>
  <c r="E457" i="2"/>
  <c r="D457" i="2"/>
  <c r="Q456" i="2"/>
  <c r="J456" i="2"/>
  <c r="F456" i="2"/>
  <c r="E456" i="2"/>
  <c r="D456" i="2"/>
  <c r="Q455" i="2"/>
  <c r="J455" i="2"/>
  <c r="F455" i="2"/>
  <c r="E455" i="2"/>
  <c r="D455" i="2"/>
  <c r="Q454" i="2"/>
  <c r="J454" i="2"/>
  <c r="F454" i="2"/>
  <c r="E454" i="2"/>
  <c r="D454" i="2"/>
  <c r="Q453" i="2"/>
  <c r="J453" i="2"/>
  <c r="F453" i="2"/>
  <c r="E453" i="2"/>
  <c r="D453" i="2"/>
  <c r="Q452" i="2"/>
  <c r="J452" i="2"/>
  <c r="F452" i="2"/>
  <c r="E452" i="2"/>
  <c r="D452" i="2"/>
  <c r="Q451" i="2"/>
  <c r="J451" i="2"/>
  <c r="F451" i="2"/>
  <c r="E451" i="2"/>
  <c r="D451" i="2"/>
  <c r="C451" i="2" s="1"/>
  <c r="Q450" i="2"/>
  <c r="J450" i="2"/>
  <c r="F450" i="2"/>
  <c r="E450" i="2"/>
  <c r="D450" i="2"/>
  <c r="Q449" i="2"/>
  <c r="J449" i="2"/>
  <c r="F449" i="2"/>
  <c r="E449" i="2"/>
  <c r="D449" i="2"/>
  <c r="Q448" i="2"/>
  <c r="J448" i="2"/>
  <c r="F448" i="2"/>
  <c r="E448" i="2"/>
  <c r="D448" i="2"/>
  <c r="Q447" i="2"/>
  <c r="J447" i="2"/>
  <c r="F447" i="2"/>
  <c r="E447" i="2"/>
  <c r="D447" i="2"/>
  <c r="Q446" i="2"/>
  <c r="J446" i="2"/>
  <c r="F446" i="2"/>
  <c r="E446" i="2"/>
  <c r="D446" i="2"/>
  <c r="Q445" i="2"/>
  <c r="J445" i="2"/>
  <c r="F445" i="2"/>
  <c r="E445" i="2"/>
  <c r="D445" i="2"/>
  <c r="Q444" i="2"/>
  <c r="J444" i="2"/>
  <c r="F444" i="2"/>
  <c r="E444" i="2"/>
  <c r="D444" i="2"/>
  <c r="Q443" i="2"/>
  <c r="J443" i="2"/>
  <c r="F443" i="2"/>
  <c r="E443" i="2"/>
  <c r="D443" i="2"/>
  <c r="Q442" i="2"/>
  <c r="J442" i="2"/>
  <c r="F442" i="2"/>
  <c r="E442" i="2"/>
  <c r="D442" i="2"/>
  <c r="Q441" i="2"/>
  <c r="J441" i="2"/>
  <c r="F441" i="2"/>
  <c r="E441" i="2"/>
  <c r="D441" i="2"/>
  <c r="Q440" i="2"/>
  <c r="J440" i="2"/>
  <c r="F440" i="2"/>
  <c r="E440" i="2"/>
  <c r="D440" i="2"/>
  <c r="Q439" i="2"/>
  <c r="J439" i="2"/>
  <c r="F439" i="2"/>
  <c r="E439" i="2"/>
  <c r="D439" i="2"/>
  <c r="Q438" i="2"/>
  <c r="J438" i="2"/>
  <c r="F438" i="2"/>
  <c r="E438" i="2"/>
  <c r="D438" i="2"/>
  <c r="Q437" i="2"/>
  <c r="J437" i="2"/>
  <c r="F437" i="2"/>
  <c r="E437" i="2"/>
  <c r="D437" i="2"/>
  <c r="Q436" i="2"/>
  <c r="J436" i="2"/>
  <c r="F436" i="2"/>
  <c r="E436" i="2"/>
  <c r="D436" i="2"/>
  <c r="Q435" i="2"/>
  <c r="J435" i="2"/>
  <c r="F435" i="2"/>
  <c r="E435" i="2"/>
  <c r="D435" i="2"/>
  <c r="Q434" i="2"/>
  <c r="J434" i="2"/>
  <c r="F434" i="2"/>
  <c r="E434" i="2"/>
  <c r="D434" i="2"/>
  <c r="Q433" i="2"/>
  <c r="P433" i="2"/>
  <c r="J433" i="2"/>
  <c r="J431" i="2" s="1"/>
  <c r="I433" i="2"/>
  <c r="I431" i="2" s="1"/>
  <c r="H433" i="2"/>
  <c r="G433" i="2"/>
  <c r="G431" i="2" s="1"/>
  <c r="F433" i="2"/>
  <c r="F431" i="2" s="1"/>
  <c r="E433" i="2"/>
  <c r="D433" i="2"/>
  <c r="R432" i="2"/>
  <c r="P432" i="2"/>
  <c r="O432" i="2"/>
  <c r="N432" i="2"/>
  <c r="M432" i="2"/>
  <c r="L432" i="2"/>
  <c r="K432" i="2"/>
  <c r="I432" i="2"/>
  <c r="H432" i="2"/>
  <c r="G432" i="2"/>
  <c r="R431" i="2"/>
  <c r="Q431" i="2"/>
  <c r="P431" i="2"/>
  <c r="O431" i="2"/>
  <c r="N431" i="2"/>
  <c r="M431" i="2"/>
  <c r="L431" i="2"/>
  <c r="K431" i="2"/>
  <c r="K430" i="2" s="1"/>
  <c r="H431" i="2"/>
  <c r="D431" i="2"/>
  <c r="N430" i="2"/>
  <c r="Q428" i="2"/>
  <c r="J428" i="2"/>
  <c r="F428" i="2"/>
  <c r="E428" i="2"/>
  <c r="D428" i="2"/>
  <c r="Q427" i="2"/>
  <c r="J427" i="2"/>
  <c r="F427" i="2"/>
  <c r="E427" i="2"/>
  <c r="D427" i="2"/>
  <c r="Q426" i="2"/>
  <c r="J426" i="2"/>
  <c r="F426" i="2"/>
  <c r="E426" i="2"/>
  <c r="D426" i="2"/>
  <c r="Q425" i="2"/>
  <c r="J425" i="2"/>
  <c r="F425" i="2"/>
  <c r="E425" i="2"/>
  <c r="D425" i="2"/>
  <c r="Q424" i="2"/>
  <c r="J424" i="2"/>
  <c r="F424" i="2"/>
  <c r="E424" i="2"/>
  <c r="D424" i="2"/>
  <c r="Q423" i="2"/>
  <c r="J423" i="2"/>
  <c r="F423" i="2"/>
  <c r="E423" i="2"/>
  <c r="D423" i="2"/>
  <c r="Q422" i="2"/>
  <c r="J422" i="2"/>
  <c r="F422" i="2"/>
  <c r="E422" i="2"/>
  <c r="D422" i="2"/>
  <c r="Q421" i="2"/>
  <c r="J421" i="2"/>
  <c r="F421" i="2"/>
  <c r="E421" i="2"/>
  <c r="D421" i="2"/>
  <c r="Q420" i="2"/>
  <c r="J420" i="2"/>
  <c r="F420" i="2"/>
  <c r="E420" i="2"/>
  <c r="D420" i="2"/>
  <c r="Q419" i="2"/>
  <c r="J419" i="2"/>
  <c r="F419" i="2"/>
  <c r="E419" i="2"/>
  <c r="D419" i="2"/>
  <c r="Q418" i="2"/>
  <c r="J418" i="2"/>
  <c r="F418" i="2"/>
  <c r="E418" i="2"/>
  <c r="D418" i="2"/>
  <c r="Q417" i="2"/>
  <c r="J417" i="2"/>
  <c r="F417" i="2"/>
  <c r="E417" i="2"/>
  <c r="D417" i="2"/>
  <c r="Q416" i="2"/>
  <c r="J416" i="2"/>
  <c r="F416" i="2"/>
  <c r="E416" i="2"/>
  <c r="D416" i="2"/>
  <c r="Q415" i="2"/>
  <c r="J415" i="2"/>
  <c r="F415" i="2"/>
  <c r="E415" i="2"/>
  <c r="D415" i="2"/>
  <c r="Q414" i="2"/>
  <c r="J414" i="2"/>
  <c r="F414" i="2"/>
  <c r="E414" i="2"/>
  <c r="D414" i="2"/>
  <c r="Q413" i="2"/>
  <c r="J413" i="2"/>
  <c r="F413" i="2"/>
  <c r="E413" i="2"/>
  <c r="D413" i="2"/>
  <c r="Q412" i="2"/>
  <c r="J412" i="2"/>
  <c r="F412" i="2"/>
  <c r="E412" i="2"/>
  <c r="D412" i="2"/>
  <c r="Q411" i="2"/>
  <c r="J411" i="2"/>
  <c r="F411" i="2"/>
  <c r="E411" i="2"/>
  <c r="D411" i="2"/>
  <c r="Q410" i="2"/>
  <c r="J410" i="2"/>
  <c r="F410" i="2"/>
  <c r="E410" i="2"/>
  <c r="D410" i="2"/>
  <c r="Q409" i="2"/>
  <c r="J409" i="2"/>
  <c r="F409" i="2"/>
  <c r="E409" i="2"/>
  <c r="D409" i="2"/>
  <c r="Q408" i="2"/>
  <c r="J408" i="2"/>
  <c r="F408" i="2"/>
  <c r="E408" i="2"/>
  <c r="D408" i="2"/>
  <c r="Q407" i="2"/>
  <c r="J407" i="2"/>
  <c r="F407" i="2"/>
  <c r="E407" i="2"/>
  <c r="D407" i="2"/>
  <c r="Q406" i="2"/>
  <c r="J406" i="2"/>
  <c r="F406" i="2"/>
  <c r="E406" i="2"/>
  <c r="D406" i="2"/>
  <c r="Q405" i="2"/>
  <c r="J405" i="2"/>
  <c r="F405" i="2"/>
  <c r="E405" i="2"/>
  <c r="D405" i="2"/>
  <c r="Q404" i="2"/>
  <c r="J404" i="2"/>
  <c r="F404" i="2"/>
  <c r="E404" i="2"/>
  <c r="D404" i="2"/>
  <c r="Q403" i="2"/>
  <c r="J403" i="2"/>
  <c r="F403" i="2"/>
  <c r="E403" i="2"/>
  <c r="D403" i="2"/>
  <c r="Q402" i="2"/>
  <c r="J402" i="2"/>
  <c r="F402" i="2"/>
  <c r="E402" i="2"/>
  <c r="D402" i="2"/>
  <c r="Q401" i="2"/>
  <c r="J401" i="2"/>
  <c r="F401" i="2"/>
  <c r="E401" i="2"/>
  <c r="D401" i="2"/>
  <c r="Q400" i="2"/>
  <c r="J400" i="2"/>
  <c r="F400" i="2"/>
  <c r="E400" i="2"/>
  <c r="D400" i="2"/>
  <c r="Q399" i="2"/>
  <c r="J399" i="2"/>
  <c r="F399" i="2"/>
  <c r="E399" i="2"/>
  <c r="D399" i="2"/>
  <c r="Q398" i="2"/>
  <c r="J398" i="2"/>
  <c r="F398" i="2"/>
  <c r="E398" i="2"/>
  <c r="D398" i="2"/>
  <c r="Q397" i="2"/>
  <c r="J397" i="2"/>
  <c r="F397" i="2"/>
  <c r="E397" i="2"/>
  <c r="D397" i="2"/>
  <c r="Q396" i="2"/>
  <c r="Q394" i="2" s="1"/>
  <c r="P396" i="2"/>
  <c r="P394" i="2" s="1"/>
  <c r="P393" i="2" s="1"/>
  <c r="M396" i="2"/>
  <c r="M394" i="2" s="1"/>
  <c r="M393" i="2" s="1"/>
  <c r="J396" i="2"/>
  <c r="J394" i="2" s="1"/>
  <c r="I396" i="2"/>
  <c r="H396" i="2"/>
  <c r="H394" i="2" s="1"/>
  <c r="H393" i="2" s="1"/>
  <c r="G396" i="2"/>
  <c r="G394" i="2" s="1"/>
  <c r="F396" i="2"/>
  <c r="F394" i="2" s="1"/>
  <c r="E396" i="2"/>
  <c r="D396" i="2"/>
  <c r="D394" i="2" s="1"/>
  <c r="R395" i="2"/>
  <c r="R393" i="2" s="1"/>
  <c r="P395" i="2"/>
  <c r="O395" i="2"/>
  <c r="N395" i="2"/>
  <c r="M395" i="2"/>
  <c r="L395" i="2"/>
  <c r="K395" i="2"/>
  <c r="K393" i="2" s="1"/>
  <c r="I395" i="2"/>
  <c r="H395" i="2"/>
  <c r="G395" i="2"/>
  <c r="R394" i="2"/>
  <c r="O394" i="2"/>
  <c r="N394" i="2"/>
  <c r="L394" i="2"/>
  <c r="L393" i="2" s="1"/>
  <c r="K394" i="2"/>
  <c r="I394" i="2"/>
  <c r="I393" i="2" s="1"/>
  <c r="E394" i="2"/>
  <c r="Q391" i="2"/>
  <c r="J391" i="2"/>
  <c r="F391" i="2"/>
  <c r="E391" i="2"/>
  <c r="D391" i="2"/>
  <c r="C391" i="2"/>
  <c r="Q390" i="2"/>
  <c r="J390" i="2"/>
  <c r="F390" i="2"/>
  <c r="E390" i="2"/>
  <c r="C390" i="2" s="1"/>
  <c r="D390" i="2"/>
  <c r="Q389" i="2"/>
  <c r="J389" i="2"/>
  <c r="F389" i="2"/>
  <c r="E389" i="2"/>
  <c r="D389" i="2"/>
  <c r="Q388" i="2"/>
  <c r="J388" i="2"/>
  <c r="F388" i="2"/>
  <c r="E388" i="2"/>
  <c r="D388" i="2"/>
  <c r="C388" i="2"/>
  <c r="Q387" i="2"/>
  <c r="J387" i="2"/>
  <c r="F387" i="2"/>
  <c r="E387" i="2"/>
  <c r="C387" i="2" s="1"/>
  <c r="D387" i="2"/>
  <c r="Q386" i="2"/>
  <c r="J386" i="2"/>
  <c r="F386" i="2"/>
  <c r="E386" i="2"/>
  <c r="D386" i="2"/>
  <c r="Q385" i="2"/>
  <c r="J385" i="2"/>
  <c r="F385" i="2"/>
  <c r="E385" i="2"/>
  <c r="D385" i="2"/>
  <c r="Q384" i="2"/>
  <c r="J384" i="2"/>
  <c r="F384" i="2"/>
  <c r="E384" i="2"/>
  <c r="D384" i="2"/>
  <c r="Q383" i="2"/>
  <c r="J383" i="2"/>
  <c r="F383" i="2"/>
  <c r="E383" i="2"/>
  <c r="E379" i="2" s="1"/>
  <c r="D383" i="2"/>
  <c r="Q382" i="2"/>
  <c r="J382" i="2"/>
  <c r="F382" i="2"/>
  <c r="E382" i="2"/>
  <c r="D382" i="2"/>
  <c r="Q381" i="2"/>
  <c r="J381" i="2"/>
  <c r="F381" i="2"/>
  <c r="E381" i="2"/>
  <c r="D381" i="2"/>
  <c r="Q380" i="2"/>
  <c r="Q378" i="2" s="1"/>
  <c r="P380" i="2"/>
  <c r="P378" i="2" s="1"/>
  <c r="P377" i="2" s="1"/>
  <c r="L380" i="2"/>
  <c r="L378" i="2" s="1"/>
  <c r="K380" i="2"/>
  <c r="K378" i="2" s="1"/>
  <c r="J380" i="2"/>
  <c r="J378" i="2" s="1"/>
  <c r="I380" i="2"/>
  <c r="I378" i="2" s="1"/>
  <c r="I377" i="2" s="1"/>
  <c r="H380" i="2"/>
  <c r="G380" i="2"/>
  <c r="G378" i="2" s="1"/>
  <c r="G377" i="2" s="1"/>
  <c r="F380" i="2"/>
  <c r="E380" i="2"/>
  <c r="D380" i="2"/>
  <c r="R379" i="2"/>
  <c r="P379" i="2"/>
  <c r="O379" i="2"/>
  <c r="O377" i="2" s="1"/>
  <c r="N379" i="2"/>
  <c r="M379" i="2"/>
  <c r="L379" i="2"/>
  <c r="K379" i="2"/>
  <c r="I379" i="2"/>
  <c r="H379" i="2"/>
  <c r="G379" i="2"/>
  <c r="R378" i="2"/>
  <c r="O378" i="2"/>
  <c r="N378" i="2"/>
  <c r="N377" i="2" s="1"/>
  <c r="M378" i="2"/>
  <c r="H378" i="2"/>
  <c r="H377" i="2" s="1"/>
  <c r="E378" i="2"/>
  <c r="D378" i="2"/>
  <c r="Q375" i="2"/>
  <c r="J375" i="2"/>
  <c r="F375" i="2"/>
  <c r="E375" i="2"/>
  <c r="D375" i="2"/>
  <c r="Q374" i="2"/>
  <c r="J374" i="2"/>
  <c r="F374" i="2"/>
  <c r="E374" i="2"/>
  <c r="D374" i="2"/>
  <c r="Q373" i="2"/>
  <c r="J373" i="2"/>
  <c r="F373" i="2"/>
  <c r="E373" i="2"/>
  <c r="D373" i="2"/>
  <c r="Q372" i="2"/>
  <c r="J372" i="2"/>
  <c r="F372" i="2"/>
  <c r="E372" i="2"/>
  <c r="D372" i="2"/>
  <c r="Q371" i="2"/>
  <c r="J371" i="2"/>
  <c r="F371" i="2"/>
  <c r="E371" i="2"/>
  <c r="D371" i="2"/>
  <c r="Q370" i="2"/>
  <c r="J370" i="2"/>
  <c r="F370" i="2"/>
  <c r="E370" i="2"/>
  <c r="D370" i="2"/>
  <c r="Q369" i="2"/>
  <c r="J369" i="2"/>
  <c r="F369" i="2"/>
  <c r="E369" i="2"/>
  <c r="D369" i="2"/>
  <c r="Q368" i="2"/>
  <c r="J368" i="2"/>
  <c r="F368" i="2"/>
  <c r="E368" i="2"/>
  <c r="D368" i="2"/>
  <c r="Q367" i="2"/>
  <c r="J367" i="2"/>
  <c r="F367" i="2"/>
  <c r="E367" i="2"/>
  <c r="D367" i="2"/>
  <c r="Q366" i="2"/>
  <c r="J366" i="2"/>
  <c r="F366" i="2"/>
  <c r="E366" i="2"/>
  <c r="D366" i="2"/>
  <c r="Q365" i="2"/>
  <c r="J365" i="2"/>
  <c r="F365" i="2"/>
  <c r="E365" i="2"/>
  <c r="D365" i="2"/>
  <c r="Q364" i="2"/>
  <c r="J364" i="2"/>
  <c r="F364" i="2"/>
  <c r="E364" i="2"/>
  <c r="D364" i="2"/>
  <c r="Q363" i="2"/>
  <c r="J363" i="2"/>
  <c r="F363" i="2"/>
  <c r="E363" i="2"/>
  <c r="D363" i="2"/>
  <c r="Q362" i="2"/>
  <c r="J362" i="2"/>
  <c r="F362" i="2"/>
  <c r="E362" i="2"/>
  <c r="D362" i="2"/>
  <c r="Q361" i="2"/>
  <c r="J361" i="2"/>
  <c r="F361" i="2"/>
  <c r="E361" i="2"/>
  <c r="D361" i="2"/>
  <c r="Q360" i="2"/>
  <c r="J360" i="2"/>
  <c r="F360" i="2"/>
  <c r="E360" i="2"/>
  <c r="D360" i="2"/>
  <c r="Q359" i="2"/>
  <c r="J359" i="2"/>
  <c r="F359" i="2"/>
  <c r="E359" i="2"/>
  <c r="D359" i="2"/>
  <c r="Q358" i="2"/>
  <c r="J358" i="2"/>
  <c r="F358" i="2"/>
  <c r="E358" i="2"/>
  <c r="D358" i="2"/>
  <c r="Q357" i="2"/>
  <c r="J357" i="2"/>
  <c r="F357" i="2"/>
  <c r="E357" i="2"/>
  <c r="D357" i="2"/>
  <c r="Q356" i="2"/>
  <c r="J356" i="2"/>
  <c r="F356" i="2"/>
  <c r="E356" i="2"/>
  <c r="D356" i="2"/>
  <c r="Q355" i="2"/>
  <c r="J355" i="2"/>
  <c r="F355" i="2"/>
  <c r="E355" i="2"/>
  <c r="D355" i="2"/>
  <c r="Q354" i="2"/>
  <c r="J354" i="2"/>
  <c r="F354" i="2"/>
  <c r="C354" i="2" s="1"/>
  <c r="E354" i="2"/>
  <c r="D354" i="2"/>
  <c r="Q353" i="2"/>
  <c r="J353" i="2"/>
  <c r="F353" i="2"/>
  <c r="E353" i="2"/>
  <c r="D353" i="2"/>
  <c r="Q352" i="2"/>
  <c r="J352" i="2"/>
  <c r="F352" i="2"/>
  <c r="E352" i="2"/>
  <c r="D352" i="2"/>
  <c r="Q351" i="2"/>
  <c r="J351" i="2"/>
  <c r="F351" i="2"/>
  <c r="E351" i="2"/>
  <c r="D351" i="2"/>
  <c r="Q350" i="2"/>
  <c r="J350" i="2"/>
  <c r="F350" i="2"/>
  <c r="E350" i="2"/>
  <c r="D350" i="2"/>
  <c r="Q349" i="2"/>
  <c r="J349" i="2"/>
  <c r="F349" i="2"/>
  <c r="E349" i="2"/>
  <c r="D349" i="2"/>
  <c r="Q348" i="2"/>
  <c r="J348" i="2"/>
  <c r="F348" i="2"/>
  <c r="E348" i="2"/>
  <c r="D348" i="2"/>
  <c r="Q347" i="2"/>
  <c r="P347" i="2"/>
  <c r="P345" i="2" s="1"/>
  <c r="P344" i="2" s="1"/>
  <c r="M347" i="2"/>
  <c r="M345" i="2" s="1"/>
  <c r="M344" i="2" s="1"/>
  <c r="J347" i="2"/>
  <c r="J345" i="2" s="1"/>
  <c r="I347" i="2"/>
  <c r="H347" i="2"/>
  <c r="G347" i="2"/>
  <c r="G345" i="2" s="1"/>
  <c r="G344" i="2" s="1"/>
  <c r="F347" i="2"/>
  <c r="F345" i="2" s="1"/>
  <c r="E347" i="2"/>
  <c r="D347" i="2"/>
  <c r="R346" i="2"/>
  <c r="R344" i="2" s="1"/>
  <c r="P346" i="2"/>
  <c r="O346" i="2"/>
  <c r="N346" i="2"/>
  <c r="M346" i="2"/>
  <c r="L346" i="2"/>
  <c r="K346" i="2"/>
  <c r="I346" i="2"/>
  <c r="H346" i="2"/>
  <c r="G346" i="2"/>
  <c r="R345" i="2"/>
  <c r="Q345" i="2"/>
  <c r="O345" i="2"/>
  <c r="N345" i="2"/>
  <c r="N344" i="2" s="1"/>
  <c r="L345" i="2"/>
  <c r="L344" i="2" s="1"/>
  <c r="K345" i="2"/>
  <c r="I345" i="2"/>
  <c r="I344" i="2" s="1"/>
  <c r="H345" i="2"/>
  <c r="H344" i="2" s="1"/>
  <c r="E345" i="2"/>
  <c r="D345" i="2"/>
  <c r="O344" i="2"/>
  <c r="K344" i="2"/>
  <c r="Q342" i="2"/>
  <c r="J342" i="2"/>
  <c r="F342" i="2"/>
  <c r="E342" i="2"/>
  <c r="D342" i="2"/>
  <c r="Q341" i="2"/>
  <c r="J341" i="2"/>
  <c r="F341" i="2"/>
  <c r="E341" i="2"/>
  <c r="D341" i="2"/>
  <c r="Q340" i="2"/>
  <c r="J340" i="2"/>
  <c r="F340" i="2"/>
  <c r="E340" i="2"/>
  <c r="D340" i="2"/>
  <c r="Q339" i="2"/>
  <c r="J339" i="2"/>
  <c r="F339" i="2"/>
  <c r="E339" i="2"/>
  <c r="D339" i="2"/>
  <c r="Q338" i="2"/>
  <c r="J338" i="2"/>
  <c r="F338" i="2"/>
  <c r="E338" i="2"/>
  <c r="D338" i="2"/>
  <c r="Q337" i="2"/>
  <c r="J337" i="2"/>
  <c r="F337" i="2"/>
  <c r="E337" i="2"/>
  <c r="D337" i="2"/>
  <c r="Q336" i="2"/>
  <c r="J336" i="2"/>
  <c r="F336" i="2"/>
  <c r="E336" i="2"/>
  <c r="D336" i="2"/>
  <c r="Q335" i="2"/>
  <c r="J335" i="2"/>
  <c r="F335" i="2"/>
  <c r="E335" i="2"/>
  <c r="D335" i="2"/>
  <c r="Q334" i="2"/>
  <c r="J334" i="2"/>
  <c r="F334" i="2"/>
  <c r="E334" i="2"/>
  <c r="D334" i="2"/>
  <c r="Q333" i="2"/>
  <c r="J333" i="2"/>
  <c r="F333" i="2"/>
  <c r="E333" i="2"/>
  <c r="D333" i="2"/>
  <c r="Q332" i="2"/>
  <c r="J332" i="2"/>
  <c r="F332" i="2"/>
  <c r="E332" i="2"/>
  <c r="D332" i="2"/>
  <c r="Q331" i="2"/>
  <c r="J331" i="2"/>
  <c r="F331" i="2"/>
  <c r="E331" i="2"/>
  <c r="D331" i="2"/>
  <c r="Q330" i="2"/>
  <c r="J330" i="2"/>
  <c r="F330" i="2"/>
  <c r="E330" i="2"/>
  <c r="D330" i="2"/>
  <c r="Q329" i="2"/>
  <c r="J329" i="2"/>
  <c r="F329" i="2"/>
  <c r="E329" i="2"/>
  <c r="D329" i="2"/>
  <c r="Q328" i="2"/>
  <c r="J328" i="2"/>
  <c r="F328" i="2"/>
  <c r="E328" i="2"/>
  <c r="D328" i="2"/>
  <c r="Q327" i="2"/>
  <c r="J327" i="2"/>
  <c r="F327" i="2"/>
  <c r="E327" i="2"/>
  <c r="D327" i="2"/>
  <c r="Q326" i="2"/>
  <c r="J326" i="2"/>
  <c r="F326" i="2"/>
  <c r="E326" i="2"/>
  <c r="D326" i="2"/>
  <c r="Q325" i="2"/>
  <c r="J325" i="2"/>
  <c r="F325" i="2"/>
  <c r="E325" i="2"/>
  <c r="D325" i="2"/>
  <c r="Q324" i="2"/>
  <c r="J324" i="2"/>
  <c r="F324" i="2"/>
  <c r="E324" i="2"/>
  <c r="D324" i="2"/>
  <c r="Q323" i="2"/>
  <c r="J323" i="2"/>
  <c r="F323" i="2"/>
  <c r="E323" i="2"/>
  <c r="D323" i="2"/>
  <c r="Q322" i="2"/>
  <c r="J322" i="2"/>
  <c r="F322" i="2"/>
  <c r="E322" i="2"/>
  <c r="D322" i="2"/>
  <c r="Q321" i="2"/>
  <c r="J321" i="2"/>
  <c r="F321" i="2"/>
  <c r="E321" i="2"/>
  <c r="D321" i="2"/>
  <c r="Q320" i="2"/>
  <c r="P320" i="2"/>
  <c r="J320" i="2"/>
  <c r="J318" i="2" s="1"/>
  <c r="I320" i="2"/>
  <c r="I318" i="2" s="1"/>
  <c r="H320" i="2"/>
  <c r="H318" i="2" s="1"/>
  <c r="G320" i="2"/>
  <c r="G318" i="2" s="1"/>
  <c r="G317" i="2" s="1"/>
  <c r="F320" i="2"/>
  <c r="F318" i="2" s="1"/>
  <c r="E320" i="2"/>
  <c r="D320" i="2"/>
  <c r="R319" i="2"/>
  <c r="R317" i="2" s="1"/>
  <c r="P319" i="2"/>
  <c r="O319" i="2"/>
  <c r="N319" i="2"/>
  <c r="N317" i="2" s="1"/>
  <c r="M319" i="2"/>
  <c r="L319" i="2"/>
  <c r="K319" i="2"/>
  <c r="I319" i="2"/>
  <c r="H319" i="2"/>
  <c r="H317" i="2" s="1"/>
  <c r="G319" i="2"/>
  <c r="R318" i="2"/>
  <c r="Q318" i="2"/>
  <c r="P318" i="2"/>
  <c r="P317" i="2" s="1"/>
  <c r="O318" i="2"/>
  <c r="N318" i="2"/>
  <c r="M318" i="2"/>
  <c r="L318" i="2"/>
  <c r="L317" i="2" s="1"/>
  <c r="K318" i="2"/>
  <c r="D318" i="2"/>
  <c r="O317" i="2"/>
  <c r="K317" i="2"/>
  <c r="Q315" i="2"/>
  <c r="J315" i="2"/>
  <c r="F315" i="2"/>
  <c r="E315" i="2"/>
  <c r="D315" i="2"/>
  <c r="Q314" i="2"/>
  <c r="J314" i="2"/>
  <c r="F314" i="2"/>
  <c r="E314" i="2"/>
  <c r="D314" i="2"/>
  <c r="Q313" i="2"/>
  <c r="J313" i="2"/>
  <c r="F313" i="2"/>
  <c r="E313" i="2"/>
  <c r="D313" i="2"/>
  <c r="Q312" i="2"/>
  <c r="J312" i="2"/>
  <c r="F312" i="2"/>
  <c r="E312" i="2"/>
  <c r="D312" i="2"/>
  <c r="Q311" i="2"/>
  <c r="J311" i="2"/>
  <c r="F311" i="2"/>
  <c r="E311" i="2"/>
  <c r="D311" i="2"/>
  <c r="Q310" i="2"/>
  <c r="J310" i="2"/>
  <c r="F310" i="2"/>
  <c r="E310" i="2"/>
  <c r="D310" i="2"/>
  <c r="Q309" i="2"/>
  <c r="J309" i="2"/>
  <c r="F309" i="2"/>
  <c r="E309" i="2"/>
  <c r="D309" i="2"/>
  <c r="Q308" i="2"/>
  <c r="J308" i="2"/>
  <c r="F308" i="2"/>
  <c r="E308" i="2"/>
  <c r="D308" i="2"/>
  <c r="Q307" i="2"/>
  <c r="J307" i="2"/>
  <c r="F307" i="2"/>
  <c r="E307" i="2"/>
  <c r="C307" i="2" s="1"/>
  <c r="D307" i="2"/>
  <c r="Q306" i="2"/>
  <c r="J306" i="2"/>
  <c r="F306" i="2"/>
  <c r="E306" i="2"/>
  <c r="D306" i="2"/>
  <c r="Q305" i="2"/>
  <c r="J305" i="2"/>
  <c r="F305" i="2"/>
  <c r="E305" i="2"/>
  <c r="D305" i="2"/>
  <c r="Q304" i="2"/>
  <c r="J304" i="2"/>
  <c r="F304" i="2"/>
  <c r="E304" i="2"/>
  <c r="D304" i="2"/>
  <c r="Q303" i="2"/>
  <c r="J303" i="2"/>
  <c r="F303" i="2"/>
  <c r="E303" i="2"/>
  <c r="D303" i="2"/>
  <c r="Q302" i="2"/>
  <c r="J302" i="2"/>
  <c r="F302" i="2"/>
  <c r="E302" i="2"/>
  <c r="D302" i="2"/>
  <c r="Q301" i="2"/>
  <c r="J301" i="2"/>
  <c r="F301" i="2"/>
  <c r="E301" i="2"/>
  <c r="D301" i="2"/>
  <c r="Q300" i="2"/>
  <c r="J300" i="2"/>
  <c r="F300" i="2"/>
  <c r="E300" i="2"/>
  <c r="D300" i="2"/>
  <c r="Q299" i="2"/>
  <c r="J299" i="2"/>
  <c r="F299" i="2"/>
  <c r="E299" i="2"/>
  <c r="D299" i="2"/>
  <c r="Q298" i="2"/>
  <c r="J298" i="2"/>
  <c r="F298" i="2"/>
  <c r="E298" i="2"/>
  <c r="D298" i="2"/>
  <c r="Q297" i="2"/>
  <c r="J297" i="2"/>
  <c r="F297" i="2"/>
  <c r="E297" i="2"/>
  <c r="D297" i="2"/>
  <c r="Q296" i="2"/>
  <c r="J296" i="2"/>
  <c r="F296" i="2"/>
  <c r="E296" i="2"/>
  <c r="D296" i="2"/>
  <c r="Q295" i="2"/>
  <c r="J295" i="2"/>
  <c r="F295" i="2"/>
  <c r="E295" i="2"/>
  <c r="D295" i="2"/>
  <c r="Q294" i="2"/>
  <c r="J294" i="2"/>
  <c r="F294" i="2"/>
  <c r="E294" i="2"/>
  <c r="D294" i="2"/>
  <c r="Q293" i="2"/>
  <c r="J293" i="2"/>
  <c r="F293" i="2"/>
  <c r="E293" i="2"/>
  <c r="D293" i="2"/>
  <c r="Q292" i="2"/>
  <c r="J292" i="2"/>
  <c r="F292" i="2"/>
  <c r="E292" i="2"/>
  <c r="D292" i="2"/>
  <c r="Q291" i="2"/>
  <c r="J291" i="2"/>
  <c r="F291" i="2"/>
  <c r="E291" i="2"/>
  <c r="D291" i="2"/>
  <c r="Q290" i="2"/>
  <c r="P290" i="2"/>
  <c r="P288" i="2" s="1"/>
  <c r="J290" i="2"/>
  <c r="J288" i="2" s="1"/>
  <c r="I290" i="2"/>
  <c r="I288" i="2" s="1"/>
  <c r="I287" i="2" s="1"/>
  <c r="H290" i="2"/>
  <c r="G290" i="2"/>
  <c r="G288" i="2" s="1"/>
  <c r="F290" i="2"/>
  <c r="E290" i="2"/>
  <c r="E288" i="2" s="1"/>
  <c r="D290" i="2"/>
  <c r="R289" i="2"/>
  <c r="P289" i="2"/>
  <c r="O289" i="2"/>
  <c r="N289" i="2"/>
  <c r="M289" i="2"/>
  <c r="L289" i="2"/>
  <c r="K289" i="2"/>
  <c r="I289" i="2"/>
  <c r="H289" i="2"/>
  <c r="G289" i="2"/>
  <c r="R288" i="2"/>
  <c r="Q288" i="2"/>
  <c r="O288" i="2"/>
  <c r="O287" i="2" s="1"/>
  <c r="N288" i="2"/>
  <c r="N287" i="2" s="1"/>
  <c r="M288" i="2"/>
  <c r="L288" i="2"/>
  <c r="L287" i="2" s="1"/>
  <c r="K288" i="2"/>
  <c r="K287" i="2" s="1"/>
  <c r="H288" i="2"/>
  <c r="D288" i="2"/>
  <c r="Q285" i="2"/>
  <c r="J285" i="2"/>
  <c r="F285" i="2"/>
  <c r="E285" i="2"/>
  <c r="D285" i="2"/>
  <c r="Q284" i="2"/>
  <c r="J284" i="2"/>
  <c r="F284" i="2"/>
  <c r="E284" i="2"/>
  <c r="D284" i="2"/>
  <c r="Q283" i="2"/>
  <c r="J283" i="2"/>
  <c r="F283" i="2"/>
  <c r="E283" i="2"/>
  <c r="D283" i="2"/>
  <c r="Q282" i="2"/>
  <c r="J282" i="2"/>
  <c r="F282" i="2"/>
  <c r="E282" i="2"/>
  <c r="D282" i="2"/>
  <c r="Q281" i="2"/>
  <c r="J281" i="2"/>
  <c r="F281" i="2"/>
  <c r="E281" i="2"/>
  <c r="D281" i="2"/>
  <c r="Q280" i="2"/>
  <c r="J280" i="2"/>
  <c r="F280" i="2"/>
  <c r="E280" i="2"/>
  <c r="D280" i="2"/>
  <c r="Q279" i="2"/>
  <c r="J279" i="2"/>
  <c r="F279" i="2"/>
  <c r="E279" i="2"/>
  <c r="D279" i="2"/>
  <c r="Q278" i="2"/>
  <c r="J278" i="2"/>
  <c r="F278" i="2"/>
  <c r="E278" i="2"/>
  <c r="D278" i="2"/>
  <c r="Q277" i="2"/>
  <c r="J277" i="2"/>
  <c r="F277" i="2"/>
  <c r="E277" i="2"/>
  <c r="D277" i="2"/>
  <c r="Q276" i="2"/>
  <c r="J276" i="2"/>
  <c r="F276" i="2"/>
  <c r="E276" i="2"/>
  <c r="D276" i="2"/>
  <c r="Q275" i="2"/>
  <c r="J275" i="2"/>
  <c r="F275" i="2"/>
  <c r="E275" i="2"/>
  <c r="D275" i="2"/>
  <c r="Q274" i="2"/>
  <c r="J274" i="2"/>
  <c r="F274" i="2"/>
  <c r="E274" i="2"/>
  <c r="D274" i="2"/>
  <c r="Q273" i="2"/>
  <c r="J273" i="2"/>
  <c r="F273" i="2"/>
  <c r="E273" i="2"/>
  <c r="D273" i="2"/>
  <c r="Q272" i="2"/>
  <c r="J272" i="2"/>
  <c r="F272" i="2"/>
  <c r="E272" i="2"/>
  <c r="D272" i="2"/>
  <c r="Q271" i="2"/>
  <c r="J271" i="2"/>
  <c r="F271" i="2"/>
  <c r="E271" i="2"/>
  <c r="D271" i="2"/>
  <c r="Q270" i="2"/>
  <c r="J270" i="2"/>
  <c r="F270" i="2"/>
  <c r="E270" i="2"/>
  <c r="D270" i="2"/>
  <c r="Q269" i="2"/>
  <c r="J269" i="2"/>
  <c r="F269" i="2"/>
  <c r="E269" i="2"/>
  <c r="D269" i="2"/>
  <c r="Q268" i="2"/>
  <c r="J268" i="2"/>
  <c r="F268" i="2"/>
  <c r="E268" i="2"/>
  <c r="C268" i="2" s="1"/>
  <c r="D268" i="2"/>
  <c r="Q267" i="2"/>
  <c r="J267" i="2"/>
  <c r="F267" i="2"/>
  <c r="E267" i="2"/>
  <c r="D267" i="2"/>
  <c r="Q266" i="2"/>
  <c r="J266" i="2"/>
  <c r="F266" i="2"/>
  <c r="E266" i="2"/>
  <c r="D266" i="2"/>
  <c r="Q265" i="2"/>
  <c r="J265" i="2"/>
  <c r="F265" i="2"/>
  <c r="E265" i="2"/>
  <c r="D265" i="2"/>
  <c r="Q264" i="2"/>
  <c r="J264" i="2"/>
  <c r="F264" i="2"/>
  <c r="E264" i="2"/>
  <c r="D264" i="2"/>
  <c r="Q263" i="2"/>
  <c r="J263" i="2"/>
  <c r="F263" i="2"/>
  <c r="E263" i="2"/>
  <c r="D263" i="2"/>
  <c r="Q262" i="2"/>
  <c r="Q260" i="2" s="1"/>
  <c r="P262" i="2"/>
  <c r="P260" i="2" s="1"/>
  <c r="P259" i="2" s="1"/>
  <c r="O262" i="2"/>
  <c r="O260" i="2" s="1"/>
  <c r="J262" i="2"/>
  <c r="J260" i="2" s="1"/>
  <c r="I262" i="2"/>
  <c r="I260" i="2" s="1"/>
  <c r="H262" i="2"/>
  <c r="H260" i="2" s="1"/>
  <c r="H259" i="2" s="1"/>
  <c r="G262" i="2"/>
  <c r="F262" i="2"/>
  <c r="F260" i="2" s="1"/>
  <c r="E262" i="2"/>
  <c r="E260" i="2" s="1"/>
  <c r="D262" i="2"/>
  <c r="D260" i="2" s="1"/>
  <c r="R261" i="2"/>
  <c r="P261" i="2"/>
  <c r="O261" i="2"/>
  <c r="O259" i="2" s="1"/>
  <c r="N261" i="2"/>
  <c r="M261" i="2"/>
  <c r="L261" i="2"/>
  <c r="K261" i="2"/>
  <c r="I261" i="2"/>
  <c r="H261" i="2"/>
  <c r="G261" i="2"/>
  <c r="R260" i="2"/>
  <c r="R259" i="2" s="1"/>
  <c r="N260" i="2"/>
  <c r="N259" i="2" s="1"/>
  <c r="M260" i="2"/>
  <c r="M259" i="2" s="1"/>
  <c r="L260" i="2"/>
  <c r="K260" i="2"/>
  <c r="G260" i="2"/>
  <c r="G259" i="2" s="1"/>
  <c r="L259" i="2"/>
  <c r="Q257" i="2"/>
  <c r="J257" i="2"/>
  <c r="F257" i="2"/>
  <c r="E257" i="2"/>
  <c r="D257" i="2"/>
  <c r="Q256" i="2"/>
  <c r="J256" i="2"/>
  <c r="F256" i="2"/>
  <c r="E256" i="2"/>
  <c r="D256" i="2"/>
  <c r="Q255" i="2"/>
  <c r="J255" i="2"/>
  <c r="F255" i="2"/>
  <c r="E255" i="2"/>
  <c r="D255" i="2"/>
  <c r="Q254" i="2"/>
  <c r="J254" i="2"/>
  <c r="F254" i="2"/>
  <c r="E254" i="2"/>
  <c r="D254" i="2"/>
  <c r="Q253" i="2"/>
  <c r="J253" i="2"/>
  <c r="F253" i="2"/>
  <c r="E253" i="2"/>
  <c r="D253" i="2"/>
  <c r="Q252" i="2"/>
  <c r="J252" i="2"/>
  <c r="F252" i="2"/>
  <c r="E252" i="2"/>
  <c r="D252" i="2"/>
  <c r="Q251" i="2"/>
  <c r="J251" i="2"/>
  <c r="F251" i="2"/>
  <c r="E251" i="2"/>
  <c r="D251" i="2"/>
  <c r="Q250" i="2"/>
  <c r="J250" i="2"/>
  <c r="F250" i="2"/>
  <c r="E250" i="2"/>
  <c r="D250" i="2"/>
  <c r="Q249" i="2"/>
  <c r="J249" i="2"/>
  <c r="F249" i="2"/>
  <c r="E249" i="2"/>
  <c r="D249" i="2"/>
  <c r="Q248" i="2"/>
  <c r="J248" i="2"/>
  <c r="F248" i="2"/>
  <c r="E248" i="2"/>
  <c r="D248" i="2"/>
  <c r="Q247" i="2"/>
  <c r="J247" i="2"/>
  <c r="F247" i="2"/>
  <c r="E247" i="2"/>
  <c r="D247" i="2"/>
  <c r="Q246" i="2"/>
  <c r="J246" i="2"/>
  <c r="F246" i="2"/>
  <c r="E246" i="2"/>
  <c r="D246" i="2"/>
  <c r="Q245" i="2"/>
  <c r="J245" i="2"/>
  <c r="F245" i="2"/>
  <c r="E245" i="2"/>
  <c r="D245" i="2"/>
  <c r="Q244" i="2"/>
  <c r="J244" i="2"/>
  <c r="F244" i="2"/>
  <c r="E244" i="2"/>
  <c r="D244" i="2"/>
  <c r="Q243" i="2"/>
  <c r="J243" i="2"/>
  <c r="F243" i="2"/>
  <c r="E243" i="2"/>
  <c r="D243" i="2"/>
  <c r="Q242" i="2"/>
  <c r="J242" i="2"/>
  <c r="F242" i="2"/>
  <c r="E242" i="2"/>
  <c r="D242" i="2"/>
  <c r="Q241" i="2"/>
  <c r="J241" i="2"/>
  <c r="F241" i="2"/>
  <c r="E241" i="2"/>
  <c r="D241" i="2"/>
  <c r="Q240" i="2"/>
  <c r="J240" i="2"/>
  <c r="F240" i="2"/>
  <c r="E240" i="2"/>
  <c r="D240" i="2"/>
  <c r="Q239" i="2"/>
  <c r="J239" i="2"/>
  <c r="F239" i="2"/>
  <c r="E239" i="2"/>
  <c r="D239" i="2"/>
  <c r="Q238" i="2"/>
  <c r="J238" i="2"/>
  <c r="F238" i="2"/>
  <c r="E238" i="2"/>
  <c r="D238" i="2"/>
  <c r="Q237" i="2"/>
  <c r="J237" i="2"/>
  <c r="F237" i="2"/>
  <c r="E237" i="2"/>
  <c r="D237" i="2"/>
  <c r="Q236" i="2"/>
  <c r="J236" i="2"/>
  <c r="F236" i="2"/>
  <c r="E236" i="2"/>
  <c r="D236" i="2"/>
  <c r="Q235" i="2"/>
  <c r="J235" i="2"/>
  <c r="F235" i="2"/>
  <c r="E235" i="2"/>
  <c r="D235" i="2"/>
  <c r="Q234" i="2"/>
  <c r="J234" i="2"/>
  <c r="F234" i="2"/>
  <c r="E234" i="2"/>
  <c r="D234" i="2"/>
  <c r="Q233" i="2"/>
  <c r="J233" i="2"/>
  <c r="F233" i="2"/>
  <c r="E233" i="2"/>
  <c r="D233" i="2"/>
  <c r="Q232" i="2"/>
  <c r="J232" i="2"/>
  <c r="F232" i="2"/>
  <c r="E232" i="2"/>
  <c r="D232" i="2"/>
  <c r="Q231" i="2"/>
  <c r="J231" i="2"/>
  <c r="F231" i="2"/>
  <c r="E231" i="2"/>
  <c r="D231" i="2"/>
  <c r="Q230" i="2"/>
  <c r="P230" i="2"/>
  <c r="P228" i="2" s="1"/>
  <c r="P227" i="2" s="1"/>
  <c r="M230" i="2"/>
  <c r="M228" i="2" s="1"/>
  <c r="L230" i="2"/>
  <c r="L228" i="2" s="1"/>
  <c r="L227" i="2" s="1"/>
  <c r="K230" i="2"/>
  <c r="J230" i="2"/>
  <c r="J228" i="2" s="1"/>
  <c r="I230" i="2"/>
  <c r="I228" i="2" s="1"/>
  <c r="H230" i="2"/>
  <c r="H228" i="2" s="1"/>
  <c r="H227" i="2" s="1"/>
  <c r="G230" i="2"/>
  <c r="G228" i="2" s="1"/>
  <c r="G227" i="2" s="1"/>
  <c r="F230" i="2"/>
  <c r="E230" i="2"/>
  <c r="E228" i="2" s="1"/>
  <c r="D230" i="2"/>
  <c r="D228" i="2" s="1"/>
  <c r="R229" i="2"/>
  <c r="R227" i="2" s="1"/>
  <c r="P229" i="2"/>
  <c r="O229" i="2"/>
  <c r="N229" i="2"/>
  <c r="N227" i="2" s="1"/>
  <c r="M229" i="2"/>
  <c r="L229" i="2"/>
  <c r="K229" i="2"/>
  <c r="I229" i="2"/>
  <c r="H229" i="2"/>
  <c r="G229" i="2"/>
  <c r="R228" i="2"/>
  <c r="Q228" i="2"/>
  <c r="O228" i="2"/>
  <c r="O227" i="2" s="1"/>
  <c r="N228" i="2"/>
  <c r="K228" i="2"/>
  <c r="K227" i="2" s="1"/>
  <c r="F228" i="2"/>
  <c r="M227" i="2"/>
  <c r="Q225" i="2"/>
  <c r="J225" i="2"/>
  <c r="F225" i="2"/>
  <c r="E225" i="2"/>
  <c r="D225" i="2"/>
  <c r="Q224" i="2"/>
  <c r="J224" i="2"/>
  <c r="F224" i="2"/>
  <c r="E224" i="2"/>
  <c r="D224" i="2"/>
  <c r="Q223" i="2"/>
  <c r="J223" i="2"/>
  <c r="F223" i="2"/>
  <c r="E223" i="2"/>
  <c r="D223" i="2"/>
  <c r="Q222" i="2"/>
  <c r="J222" i="2"/>
  <c r="F222" i="2"/>
  <c r="E222" i="2"/>
  <c r="D222" i="2"/>
  <c r="Q221" i="2"/>
  <c r="J221" i="2"/>
  <c r="F221" i="2"/>
  <c r="E221" i="2"/>
  <c r="D221" i="2"/>
  <c r="Q220" i="2"/>
  <c r="J220" i="2"/>
  <c r="F220" i="2"/>
  <c r="E220" i="2"/>
  <c r="D220" i="2"/>
  <c r="Q219" i="2"/>
  <c r="J219" i="2"/>
  <c r="F219" i="2"/>
  <c r="E219" i="2"/>
  <c r="D219" i="2"/>
  <c r="Q218" i="2"/>
  <c r="J218" i="2"/>
  <c r="F218" i="2"/>
  <c r="E218" i="2"/>
  <c r="D218" i="2"/>
  <c r="Q217" i="2"/>
  <c r="J217" i="2"/>
  <c r="F217" i="2"/>
  <c r="E217" i="2"/>
  <c r="D217" i="2"/>
  <c r="Q216" i="2"/>
  <c r="J216" i="2"/>
  <c r="F216" i="2"/>
  <c r="E216" i="2"/>
  <c r="D216" i="2"/>
  <c r="Q215" i="2"/>
  <c r="J215" i="2"/>
  <c r="F215" i="2"/>
  <c r="E215" i="2"/>
  <c r="D215" i="2"/>
  <c r="Q214" i="2"/>
  <c r="J214" i="2"/>
  <c r="F214" i="2"/>
  <c r="E214" i="2"/>
  <c r="D214" i="2"/>
  <c r="Q213" i="2"/>
  <c r="J213" i="2"/>
  <c r="F213" i="2"/>
  <c r="E213" i="2"/>
  <c r="D213" i="2"/>
  <c r="Q212" i="2"/>
  <c r="J212" i="2"/>
  <c r="F212" i="2"/>
  <c r="E212" i="2"/>
  <c r="D212" i="2"/>
  <c r="Q211" i="2"/>
  <c r="J211" i="2"/>
  <c r="F211" i="2"/>
  <c r="E211" i="2"/>
  <c r="D211" i="2"/>
  <c r="Q210" i="2"/>
  <c r="J210" i="2"/>
  <c r="F210" i="2"/>
  <c r="E210" i="2"/>
  <c r="D210" i="2"/>
  <c r="Q209" i="2"/>
  <c r="J209" i="2"/>
  <c r="F209" i="2"/>
  <c r="E209" i="2"/>
  <c r="D209" i="2"/>
  <c r="Q208" i="2"/>
  <c r="J208" i="2"/>
  <c r="F208" i="2"/>
  <c r="E208" i="2"/>
  <c r="D208" i="2"/>
  <c r="Q207" i="2"/>
  <c r="J207" i="2"/>
  <c r="F207" i="2"/>
  <c r="E207" i="2"/>
  <c r="D207" i="2"/>
  <c r="Q206" i="2"/>
  <c r="J206" i="2"/>
  <c r="F206" i="2"/>
  <c r="E206" i="2"/>
  <c r="D206" i="2"/>
  <c r="Q205" i="2"/>
  <c r="J205" i="2"/>
  <c r="F205" i="2"/>
  <c r="E205" i="2"/>
  <c r="D205" i="2"/>
  <c r="Q204" i="2"/>
  <c r="J204" i="2"/>
  <c r="F204" i="2"/>
  <c r="E204" i="2"/>
  <c r="D204" i="2"/>
  <c r="Q203" i="2"/>
  <c r="J203" i="2"/>
  <c r="F203" i="2"/>
  <c r="E203" i="2"/>
  <c r="D203" i="2"/>
  <c r="Q202" i="2"/>
  <c r="J202" i="2"/>
  <c r="F202" i="2"/>
  <c r="E202" i="2"/>
  <c r="D202" i="2"/>
  <c r="Q201" i="2"/>
  <c r="J201" i="2"/>
  <c r="F201" i="2"/>
  <c r="E201" i="2"/>
  <c r="D201" i="2"/>
  <c r="Q200" i="2"/>
  <c r="J200" i="2"/>
  <c r="F200" i="2"/>
  <c r="E200" i="2"/>
  <c r="D200" i="2"/>
  <c r="Q199" i="2"/>
  <c r="J199" i="2"/>
  <c r="F199" i="2"/>
  <c r="E199" i="2"/>
  <c r="D199" i="2"/>
  <c r="Q198" i="2"/>
  <c r="J198" i="2"/>
  <c r="F198" i="2"/>
  <c r="E198" i="2"/>
  <c r="D198" i="2"/>
  <c r="Q197" i="2"/>
  <c r="Q195" i="2" s="1"/>
  <c r="P197" i="2"/>
  <c r="P195" i="2" s="1"/>
  <c r="P194" i="2" s="1"/>
  <c r="J197" i="2"/>
  <c r="J195" i="2" s="1"/>
  <c r="I197" i="2"/>
  <c r="H197" i="2"/>
  <c r="G197" i="2"/>
  <c r="G195" i="2" s="1"/>
  <c r="G194" i="2" s="1"/>
  <c r="F197" i="2"/>
  <c r="F195" i="2" s="1"/>
  <c r="E197" i="2"/>
  <c r="E195" i="2" s="1"/>
  <c r="D197" i="2"/>
  <c r="R196" i="2"/>
  <c r="P196" i="2"/>
  <c r="O196" i="2"/>
  <c r="N196" i="2"/>
  <c r="M196" i="2"/>
  <c r="L196" i="2"/>
  <c r="K196" i="2"/>
  <c r="I196" i="2"/>
  <c r="H196" i="2"/>
  <c r="G196" i="2"/>
  <c r="R195" i="2"/>
  <c r="O195" i="2"/>
  <c r="N195" i="2"/>
  <c r="M195" i="2"/>
  <c r="L195" i="2"/>
  <c r="K195" i="2"/>
  <c r="K194" i="2" s="1"/>
  <c r="I195" i="2"/>
  <c r="H195" i="2"/>
  <c r="H194" i="2" s="1"/>
  <c r="L194" i="2"/>
  <c r="Q192" i="2"/>
  <c r="J192" i="2"/>
  <c r="F192" i="2"/>
  <c r="E192" i="2"/>
  <c r="D192" i="2"/>
  <c r="Q191" i="2"/>
  <c r="J191" i="2"/>
  <c r="F191" i="2"/>
  <c r="E191" i="2"/>
  <c r="D191" i="2"/>
  <c r="Q190" i="2"/>
  <c r="J190" i="2"/>
  <c r="F190" i="2"/>
  <c r="E190" i="2"/>
  <c r="D190" i="2"/>
  <c r="Q189" i="2"/>
  <c r="J189" i="2"/>
  <c r="F189" i="2"/>
  <c r="E189" i="2"/>
  <c r="D189" i="2"/>
  <c r="Q188" i="2"/>
  <c r="J188" i="2"/>
  <c r="F188" i="2"/>
  <c r="E188" i="2"/>
  <c r="D188" i="2"/>
  <c r="Q187" i="2"/>
  <c r="J187" i="2"/>
  <c r="F187" i="2"/>
  <c r="E187" i="2"/>
  <c r="D187" i="2"/>
  <c r="Q186" i="2"/>
  <c r="J186" i="2"/>
  <c r="F186" i="2"/>
  <c r="E186" i="2"/>
  <c r="D186" i="2"/>
  <c r="Q185" i="2"/>
  <c r="J185" i="2"/>
  <c r="F185" i="2"/>
  <c r="E185" i="2"/>
  <c r="D185" i="2"/>
  <c r="Q184" i="2"/>
  <c r="J184" i="2"/>
  <c r="F184" i="2"/>
  <c r="E184" i="2"/>
  <c r="D184" i="2"/>
  <c r="Q183" i="2"/>
  <c r="J183" i="2"/>
  <c r="F183" i="2"/>
  <c r="E183" i="2"/>
  <c r="D183" i="2"/>
  <c r="Q182" i="2"/>
  <c r="J182" i="2"/>
  <c r="F182" i="2"/>
  <c r="E182" i="2"/>
  <c r="D182" i="2"/>
  <c r="Q181" i="2"/>
  <c r="J181" i="2"/>
  <c r="F181" i="2"/>
  <c r="E181" i="2"/>
  <c r="D181" i="2"/>
  <c r="Q180" i="2"/>
  <c r="J180" i="2"/>
  <c r="F180" i="2"/>
  <c r="E180" i="2"/>
  <c r="D180" i="2"/>
  <c r="Q179" i="2"/>
  <c r="J179" i="2"/>
  <c r="F179" i="2"/>
  <c r="E179" i="2"/>
  <c r="D179" i="2"/>
  <c r="Q178" i="2"/>
  <c r="J178" i="2"/>
  <c r="F178" i="2"/>
  <c r="E178" i="2"/>
  <c r="D178" i="2"/>
  <c r="Q177" i="2"/>
  <c r="J177" i="2"/>
  <c r="F177" i="2"/>
  <c r="E177" i="2"/>
  <c r="D177" i="2"/>
  <c r="Q176" i="2"/>
  <c r="J176" i="2"/>
  <c r="F176" i="2"/>
  <c r="E176" i="2"/>
  <c r="D176" i="2"/>
  <c r="Q175" i="2"/>
  <c r="J175" i="2"/>
  <c r="F175" i="2"/>
  <c r="E175" i="2"/>
  <c r="D175" i="2"/>
  <c r="C175" i="2" s="1"/>
  <c r="Q174" i="2"/>
  <c r="J174" i="2"/>
  <c r="F174" i="2"/>
  <c r="E174" i="2"/>
  <c r="D174" i="2"/>
  <c r="Q173" i="2"/>
  <c r="J173" i="2"/>
  <c r="F173" i="2"/>
  <c r="E173" i="2"/>
  <c r="D173" i="2"/>
  <c r="Q172" i="2"/>
  <c r="J172" i="2"/>
  <c r="F172" i="2"/>
  <c r="E172" i="2"/>
  <c r="D172" i="2"/>
  <c r="Q171" i="2"/>
  <c r="J171" i="2"/>
  <c r="F171" i="2"/>
  <c r="E171" i="2"/>
  <c r="D171" i="2"/>
  <c r="Q170" i="2"/>
  <c r="J170" i="2"/>
  <c r="F170" i="2"/>
  <c r="E170" i="2"/>
  <c r="D170" i="2"/>
  <c r="Q169" i="2"/>
  <c r="J169" i="2"/>
  <c r="F169" i="2"/>
  <c r="E169" i="2"/>
  <c r="D169" i="2"/>
  <c r="Q168" i="2"/>
  <c r="J168" i="2"/>
  <c r="F168" i="2"/>
  <c r="E168" i="2"/>
  <c r="D168" i="2"/>
  <c r="Q167" i="2"/>
  <c r="J167" i="2"/>
  <c r="F167" i="2"/>
  <c r="E167" i="2"/>
  <c r="D167" i="2"/>
  <c r="Q166" i="2"/>
  <c r="J166" i="2"/>
  <c r="F166" i="2"/>
  <c r="E166" i="2"/>
  <c r="D166" i="2"/>
  <c r="Q165" i="2"/>
  <c r="Q163" i="2" s="1"/>
  <c r="P165" i="2"/>
  <c r="P163" i="2" s="1"/>
  <c r="M165" i="2"/>
  <c r="M163" i="2" s="1"/>
  <c r="M162" i="2" s="1"/>
  <c r="J165" i="2"/>
  <c r="J163" i="2" s="1"/>
  <c r="I165" i="2"/>
  <c r="I163" i="2" s="1"/>
  <c r="H165" i="2"/>
  <c r="H163" i="2" s="1"/>
  <c r="G165" i="2"/>
  <c r="G163" i="2" s="1"/>
  <c r="G162" i="2" s="1"/>
  <c r="F165" i="2"/>
  <c r="F163" i="2" s="1"/>
  <c r="E165" i="2"/>
  <c r="E163" i="2" s="1"/>
  <c r="D165" i="2"/>
  <c r="R164" i="2"/>
  <c r="P164" i="2"/>
  <c r="O164" i="2"/>
  <c r="N164" i="2"/>
  <c r="M164" i="2"/>
  <c r="L164" i="2"/>
  <c r="K164" i="2"/>
  <c r="I164" i="2"/>
  <c r="H164" i="2"/>
  <c r="G164" i="2"/>
  <c r="R163" i="2"/>
  <c r="O163" i="2"/>
  <c r="N163" i="2"/>
  <c r="L163" i="2"/>
  <c r="K163" i="2"/>
  <c r="K162" i="2" s="1"/>
  <c r="Q160" i="2"/>
  <c r="J160" i="2"/>
  <c r="F160" i="2"/>
  <c r="E160" i="2"/>
  <c r="D160" i="2"/>
  <c r="Q159" i="2"/>
  <c r="J159" i="2"/>
  <c r="F159" i="2"/>
  <c r="E159" i="2"/>
  <c r="D159" i="2"/>
  <c r="Q158" i="2"/>
  <c r="J158" i="2"/>
  <c r="F158" i="2"/>
  <c r="E158" i="2"/>
  <c r="D158" i="2"/>
  <c r="Q157" i="2"/>
  <c r="J157" i="2"/>
  <c r="F157" i="2"/>
  <c r="E157" i="2"/>
  <c r="D157" i="2"/>
  <c r="Q156" i="2"/>
  <c r="J156" i="2"/>
  <c r="F156" i="2"/>
  <c r="E156" i="2"/>
  <c r="D156" i="2"/>
  <c r="Q155" i="2"/>
  <c r="J155" i="2"/>
  <c r="F155" i="2"/>
  <c r="E155" i="2"/>
  <c r="D155" i="2"/>
  <c r="Q154" i="2"/>
  <c r="J154" i="2"/>
  <c r="F154" i="2"/>
  <c r="E154" i="2"/>
  <c r="D154" i="2"/>
  <c r="Q153" i="2"/>
  <c r="J153" i="2"/>
  <c r="F153" i="2"/>
  <c r="E153" i="2"/>
  <c r="D153" i="2"/>
  <c r="Q152" i="2"/>
  <c r="J152" i="2"/>
  <c r="F152" i="2"/>
  <c r="E152" i="2"/>
  <c r="D152" i="2"/>
  <c r="Q151" i="2"/>
  <c r="J151" i="2"/>
  <c r="F151" i="2"/>
  <c r="E151" i="2"/>
  <c r="D151" i="2"/>
  <c r="Q150" i="2"/>
  <c r="J150" i="2"/>
  <c r="F150" i="2"/>
  <c r="E150" i="2"/>
  <c r="D150" i="2"/>
  <c r="Q149" i="2"/>
  <c r="J149" i="2"/>
  <c r="F149" i="2"/>
  <c r="E149" i="2"/>
  <c r="D149" i="2"/>
  <c r="Q148" i="2"/>
  <c r="J148" i="2"/>
  <c r="F148" i="2"/>
  <c r="E148" i="2"/>
  <c r="D148" i="2"/>
  <c r="Q147" i="2"/>
  <c r="J147" i="2"/>
  <c r="F147" i="2"/>
  <c r="E147" i="2"/>
  <c r="D147" i="2"/>
  <c r="Q146" i="2"/>
  <c r="J146" i="2"/>
  <c r="F146" i="2"/>
  <c r="E146" i="2"/>
  <c r="D146" i="2"/>
  <c r="Q145" i="2"/>
  <c r="J145" i="2"/>
  <c r="F145" i="2"/>
  <c r="E145" i="2"/>
  <c r="D145" i="2"/>
  <c r="Q144" i="2"/>
  <c r="J144" i="2"/>
  <c r="F144" i="2"/>
  <c r="E144" i="2"/>
  <c r="D144" i="2"/>
  <c r="Q143" i="2"/>
  <c r="J143" i="2"/>
  <c r="F143" i="2"/>
  <c r="E143" i="2"/>
  <c r="D143" i="2"/>
  <c r="Q142" i="2"/>
  <c r="J142" i="2"/>
  <c r="F142" i="2"/>
  <c r="E142" i="2"/>
  <c r="D142" i="2"/>
  <c r="Q141" i="2"/>
  <c r="J141" i="2"/>
  <c r="F141" i="2"/>
  <c r="E141" i="2"/>
  <c r="D141" i="2"/>
  <c r="Q140" i="2"/>
  <c r="J140" i="2"/>
  <c r="F140" i="2"/>
  <c r="E140" i="2"/>
  <c r="D140" i="2"/>
  <c r="Q139" i="2"/>
  <c r="J139" i="2"/>
  <c r="F139" i="2"/>
  <c r="E139" i="2"/>
  <c r="D139" i="2"/>
  <c r="Q138" i="2"/>
  <c r="J138" i="2"/>
  <c r="F138" i="2"/>
  <c r="E138" i="2"/>
  <c r="D138" i="2"/>
  <c r="C138" i="2" s="1"/>
  <c r="Q137" i="2"/>
  <c r="J137" i="2"/>
  <c r="F137" i="2"/>
  <c r="E137" i="2"/>
  <c r="D137" i="2"/>
  <c r="Q136" i="2"/>
  <c r="J136" i="2"/>
  <c r="F136" i="2"/>
  <c r="E136" i="2"/>
  <c r="D136" i="2"/>
  <c r="Q135" i="2"/>
  <c r="J135" i="2"/>
  <c r="F135" i="2"/>
  <c r="E135" i="2"/>
  <c r="D135" i="2"/>
  <c r="Q134" i="2"/>
  <c r="J134" i="2"/>
  <c r="F134" i="2"/>
  <c r="E134" i="2"/>
  <c r="D134" i="2"/>
  <c r="Q133" i="2"/>
  <c r="J133" i="2"/>
  <c r="F133" i="2"/>
  <c r="E133" i="2"/>
  <c r="D133" i="2"/>
  <c r="Q132" i="2"/>
  <c r="J132" i="2"/>
  <c r="F132" i="2"/>
  <c r="E132" i="2"/>
  <c r="D132" i="2"/>
  <c r="Q131" i="2"/>
  <c r="J131" i="2"/>
  <c r="F131" i="2"/>
  <c r="E131" i="2"/>
  <c r="D131" i="2"/>
  <c r="Q130" i="2"/>
  <c r="J130" i="2"/>
  <c r="F130" i="2"/>
  <c r="E130" i="2"/>
  <c r="D130" i="2"/>
  <c r="Q129" i="2"/>
  <c r="J129" i="2"/>
  <c r="F129" i="2"/>
  <c r="E129" i="2"/>
  <c r="D129" i="2"/>
  <c r="Q128" i="2"/>
  <c r="J128" i="2"/>
  <c r="F128" i="2"/>
  <c r="E128" i="2"/>
  <c r="D128" i="2"/>
  <c r="Q127" i="2"/>
  <c r="J127" i="2"/>
  <c r="F127" i="2"/>
  <c r="E127" i="2"/>
  <c r="D127" i="2"/>
  <c r="Q126" i="2"/>
  <c r="J126" i="2"/>
  <c r="F126" i="2"/>
  <c r="E126" i="2"/>
  <c r="D126" i="2"/>
  <c r="Q125" i="2"/>
  <c r="J125" i="2"/>
  <c r="F125" i="2"/>
  <c r="E125" i="2"/>
  <c r="D125" i="2"/>
  <c r="Q124" i="2"/>
  <c r="J124" i="2"/>
  <c r="F124" i="2"/>
  <c r="E124" i="2"/>
  <c r="D124" i="2"/>
  <c r="Q123" i="2"/>
  <c r="Q121" i="2" s="1"/>
  <c r="P123" i="2"/>
  <c r="P121" i="2" s="1"/>
  <c r="P120" i="2" s="1"/>
  <c r="N123" i="2"/>
  <c r="N121" i="2" s="1"/>
  <c r="N120" i="2" s="1"/>
  <c r="M123" i="2"/>
  <c r="J123" i="2"/>
  <c r="J121" i="2" s="1"/>
  <c r="I123" i="2"/>
  <c r="I121" i="2" s="1"/>
  <c r="H123" i="2"/>
  <c r="G123" i="2"/>
  <c r="F123" i="2"/>
  <c r="F121" i="2" s="1"/>
  <c r="E123" i="2"/>
  <c r="E121" i="2" s="1"/>
  <c r="D123" i="2"/>
  <c r="R122" i="2"/>
  <c r="P122" i="2"/>
  <c r="P12" i="2" s="1"/>
  <c r="O122" i="2"/>
  <c r="N122" i="2"/>
  <c r="M122" i="2"/>
  <c r="L122" i="2"/>
  <c r="L120" i="2" s="1"/>
  <c r="K122" i="2"/>
  <c r="I122" i="2"/>
  <c r="H122" i="2"/>
  <c r="G122" i="2"/>
  <c r="R121" i="2"/>
  <c r="R120" i="2" s="1"/>
  <c r="O121" i="2"/>
  <c r="O120" i="2" s="1"/>
  <c r="M121" i="2"/>
  <c r="M120" i="2" s="1"/>
  <c r="L121" i="2"/>
  <c r="K121" i="2"/>
  <c r="K120" i="2" s="1"/>
  <c r="H121" i="2"/>
  <c r="H120" i="2" s="1"/>
  <c r="G121" i="2"/>
  <c r="I120" i="2"/>
  <c r="Q118" i="2"/>
  <c r="J118" i="2"/>
  <c r="F118" i="2"/>
  <c r="E118" i="2"/>
  <c r="D118" i="2"/>
  <c r="Q117" i="2"/>
  <c r="J117" i="2"/>
  <c r="F117" i="2"/>
  <c r="E117" i="2"/>
  <c r="D117" i="2"/>
  <c r="Q116" i="2"/>
  <c r="J116" i="2"/>
  <c r="F116" i="2"/>
  <c r="E116" i="2"/>
  <c r="D116" i="2"/>
  <c r="Q115" i="2"/>
  <c r="J115" i="2"/>
  <c r="F115" i="2"/>
  <c r="E115" i="2"/>
  <c r="D115" i="2"/>
  <c r="Q114" i="2"/>
  <c r="J114" i="2"/>
  <c r="F114" i="2"/>
  <c r="E114" i="2"/>
  <c r="D114" i="2"/>
  <c r="Q113" i="2"/>
  <c r="J113" i="2"/>
  <c r="F113" i="2"/>
  <c r="E113" i="2"/>
  <c r="D113" i="2"/>
  <c r="Q112" i="2"/>
  <c r="J112" i="2"/>
  <c r="F112" i="2"/>
  <c r="E112" i="2"/>
  <c r="D112" i="2"/>
  <c r="Q111" i="2"/>
  <c r="J111" i="2"/>
  <c r="F111" i="2"/>
  <c r="E111" i="2"/>
  <c r="D111" i="2"/>
  <c r="Q110" i="2"/>
  <c r="J110" i="2"/>
  <c r="F110" i="2"/>
  <c r="E110" i="2"/>
  <c r="D110" i="2"/>
  <c r="Q109" i="2"/>
  <c r="J109" i="2"/>
  <c r="F109" i="2"/>
  <c r="E109" i="2"/>
  <c r="D109" i="2"/>
  <c r="Q108" i="2"/>
  <c r="J108" i="2"/>
  <c r="F108" i="2"/>
  <c r="E108" i="2"/>
  <c r="D108" i="2"/>
  <c r="Q107" i="2"/>
  <c r="J107" i="2"/>
  <c r="F107" i="2"/>
  <c r="E107" i="2"/>
  <c r="D107" i="2"/>
  <c r="Q106" i="2"/>
  <c r="J106" i="2"/>
  <c r="F106" i="2"/>
  <c r="E106" i="2"/>
  <c r="D106" i="2"/>
  <c r="Q105" i="2"/>
  <c r="J105" i="2"/>
  <c r="F105" i="2"/>
  <c r="E105" i="2"/>
  <c r="D105" i="2"/>
  <c r="Q104" i="2"/>
  <c r="J104" i="2"/>
  <c r="F104" i="2"/>
  <c r="E104" i="2"/>
  <c r="D104" i="2"/>
  <c r="Q103" i="2"/>
  <c r="J103" i="2"/>
  <c r="F103" i="2"/>
  <c r="C103" i="2" s="1"/>
  <c r="E103" i="2"/>
  <c r="D103" i="2"/>
  <c r="Q102" i="2"/>
  <c r="J102" i="2"/>
  <c r="F102" i="2"/>
  <c r="E102" i="2"/>
  <c r="D102" i="2"/>
  <c r="Q101" i="2"/>
  <c r="J101" i="2"/>
  <c r="F101" i="2"/>
  <c r="E101" i="2"/>
  <c r="D101" i="2"/>
  <c r="Q100" i="2"/>
  <c r="J100" i="2"/>
  <c r="F100" i="2"/>
  <c r="E100" i="2"/>
  <c r="D100" i="2"/>
  <c r="Q99" i="2"/>
  <c r="J99" i="2"/>
  <c r="F99" i="2"/>
  <c r="C99" i="2" s="1"/>
  <c r="E99" i="2"/>
  <c r="D99" i="2"/>
  <c r="Q98" i="2"/>
  <c r="J98" i="2"/>
  <c r="F98" i="2"/>
  <c r="E98" i="2"/>
  <c r="D98" i="2"/>
  <c r="Q97" i="2"/>
  <c r="J97" i="2"/>
  <c r="F97" i="2"/>
  <c r="E97" i="2"/>
  <c r="D97" i="2"/>
  <c r="Q96" i="2"/>
  <c r="J96" i="2"/>
  <c r="F96" i="2"/>
  <c r="E96" i="2"/>
  <c r="C96" i="2" s="1"/>
  <c r="D96" i="2"/>
  <c r="Q95" i="2"/>
  <c r="J95" i="2"/>
  <c r="F95" i="2"/>
  <c r="E95" i="2"/>
  <c r="D95" i="2"/>
  <c r="Q94" i="2"/>
  <c r="J94" i="2"/>
  <c r="F94" i="2"/>
  <c r="E94" i="2"/>
  <c r="D94" i="2"/>
  <c r="Q93" i="2"/>
  <c r="J93" i="2"/>
  <c r="F93" i="2"/>
  <c r="E93" i="2"/>
  <c r="D93" i="2"/>
  <c r="Q92" i="2"/>
  <c r="J92" i="2"/>
  <c r="F92" i="2"/>
  <c r="E92" i="2"/>
  <c r="D92" i="2"/>
  <c r="Q91" i="2"/>
  <c r="J91" i="2"/>
  <c r="F91" i="2"/>
  <c r="E91" i="2"/>
  <c r="D91" i="2"/>
  <c r="Q90" i="2"/>
  <c r="Q88" i="2" s="1"/>
  <c r="P90" i="2"/>
  <c r="P88" i="2" s="1"/>
  <c r="P87" i="2" s="1"/>
  <c r="M90" i="2"/>
  <c r="M88" i="2" s="1"/>
  <c r="J90" i="2"/>
  <c r="J88" i="2" s="1"/>
  <c r="I90" i="2"/>
  <c r="I88" i="2" s="1"/>
  <c r="I87" i="2" s="1"/>
  <c r="H90" i="2"/>
  <c r="G90" i="2"/>
  <c r="G88" i="2" s="1"/>
  <c r="G87" i="2" s="1"/>
  <c r="F90" i="2"/>
  <c r="E90" i="2"/>
  <c r="E88" i="2" s="1"/>
  <c r="D90" i="2"/>
  <c r="D88" i="2" s="1"/>
  <c r="R89" i="2"/>
  <c r="R87" i="2" s="1"/>
  <c r="P89" i="2"/>
  <c r="O89" i="2"/>
  <c r="N89" i="2"/>
  <c r="N87" i="2" s="1"/>
  <c r="M89" i="2"/>
  <c r="M12" i="2" s="1"/>
  <c r="L89" i="2"/>
  <c r="K89" i="2"/>
  <c r="I89" i="2"/>
  <c r="H89" i="2"/>
  <c r="G89" i="2"/>
  <c r="R88" i="2"/>
  <c r="O88" i="2"/>
  <c r="N88" i="2"/>
  <c r="L88" i="2"/>
  <c r="K88" i="2"/>
  <c r="K87" i="2" s="1"/>
  <c r="H88" i="2"/>
  <c r="H87" i="2" s="1"/>
  <c r="O87" i="2"/>
  <c r="Q85" i="2"/>
  <c r="J85" i="2"/>
  <c r="F85" i="2"/>
  <c r="E85" i="2"/>
  <c r="D85" i="2"/>
  <c r="Q84" i="2"/>
  <c r="J84" i="2"/>
  <c r="F84" i="2"/>
  <c r="E84" i="2"/>
  <c r="D84" i="2"/>
  <c r="Q83" i="2"/>
  <c r="J83" i="2"/>
  <c r="F83" i="2"/>
  <c r="E83" i="2"/>
  <c r="D83" i="2"/>
  <c r="Q82" i="2"/>
  <c r="J82" i="2"/>
  <c r="F82" i="2"/>
  <c r="E82" i="2"/>
  <c r="D82" i="2"/>
  <c r="Q81" i="2"/>
  <c r="J81" i="2"/>
  <c r="F81" i="2"/>
  <c r="E81" i="2"/>
  <c r="D81" i="2"/>
  <c r="Q80" i="2"/>
  <c r="J80" i="2"/>
  <c r="F80" i="2"/>
  <c r="E80" i="2"/>
  <c r="D80" i="2"/>
  <c r="Q79" i="2"/>
  <c r="J79" i="2"/>
  <c r="F79" i="2"/>
  <c r="E79" i="2"/>
  <c r="D79" i="2"/>
  <c r="Q78" i="2"/>
  <c r="P78" i="2"/>
  <c r="J78" i="2"/>
  <c r="J76" i="2" s="1"/>
  <c r="I78" i="2"/>
  <c r="H78" i="2"/>
  <c r="H76" i="2" s="1"/>
  <c r="H75" i="2" s="1"/>
  <c r="G78" i="2"/>
  <c r="G76" i="2" s="1"/>
  <c r="G75" i="2" s="1"/>
  <c r="F78" i="2"/>
  <c r="E78" i="2"/>
  <c r="E76" i="2" s="1"/>
  <c r="D78" i="2"/>
  <c r="D76" i="2" s="1"/>
  <c r="R77" i="2"/>
  <c r="P77" i="2"/>
  <c r="O77" i="2"/>
  <c r="N77" i="2"/>
  <c r="N75" i="2" s="1"/>
  <c r="M77" i="2"/>
  <c r="L77" i="2"/>
  <c r="K77" i="2"/>
  <c r="I77" i="2"/>
  <c r="H77" i="2"/>
  <c r="G77" i="2"/>
  <c r="R76" i="2"/>
  <c r="R75" i="2" s="1"/>
  <c r="Q76" i="2"/>
  <c r="P76" i="2"/>
  <c r="O76" i="2"/>
  <c r="N76" i="2"/>
  <c r="M76" i="2"/>
  <c r="M75" i="2" s="1"/>
  <c r="L76" i="2"/>
  <c r="K76" i="2"/>
  <c r="K75" i="2" s="1"/>
  <c r="I76" i="2"/>
  <c r="I75" i="2" s="1"/>
  <c r="F76" i="2"/>
  <c r="O75" i="2"/>
  <c r="Q73" i="2"/>
  <c r="J73" i="2"/>
  <c r="F73" i="2"/>
  <c r="E73" i="2"/>
  <c r="D73" i="2"/>
  <c r="Q72" i="2"/>
  <c r="J72" i="2"/>
  <c r="F72" i="2"/>
  <c r="C72" i="2" s="1"/>
  <c r="E72" i="2"/>
  <c r="D72" i="2"/>
  <c r="Q71" i="2"/>
  <c r="J71" i="2"/>
  <c r="F71" i="2"/>
  <c r="E71" i="2"/>
  <c r="D71" i="2"/>
  <c r="Q70" i="2"/>
  <c r="J70" i="2"/>
  <c r="F70" i="2"/>
  <c r="E70" i="2"/>
  <c r="D70" i="2"/>
  <c r="Q69" i="2"/>
  <c r="J69" i="2"/>
  <c r="F69" i="2"/>
  <c r="E69" i="2"/>
  <c r="C69" i="2" s="1"/>
  <c r="D69" i="2"/>
  <c r="Q68" i="2"/>
  <c r="J68" i="2"/>
  <c r="F68" i="2"/>
  <c r="E68" i="2"/>
  <c r="D68" i="2"/>
  <c r="Q67" i="2"/>
  <c r="J67" i="2"/>
  <c r="F67" i="2"/>
  <c r="E67" i="2"/>
  <c r="D67" i="2"/>
  <c r="Q66" i="2"/>
  <c r="J66" i="2"/>
  <c r="F66" i="2"/>
  <c r="E66" i="2"/>
  <c r="D66" i="2"/>
  <c r="Q65" i="2"/>
  <c r="J65" i="2"/>
  <c r="F65" i="2"/>
  <c r="E65" i="2"/>
  <c r="D65" i="2"/>
  <c r="Q64" i="2"/>
  <c r="J64" i="2"/>
  <c r="F64" i="2"/>
  <c r="E64" i="2"/>
  <c r="D64" i="2"/>
  <c r="Q63" i="2"/>
  <c r="J63" i="2"/>
  <c r="F63" i="2"/>
  <c r="E63" i="2"/>
  <c r="D63" i="2"/>
  <c r="Q62" i="2"/>
  <c r="J62" i="2"/>
  <c r="F62" i="2"/>
  <c r="E62" i="2"/>
  <c r="D62" i="2"/>
  <c r="Q61" i="2"/>
  <c r="J61" i="2"/>
  <c r="F61" i="2"/>
  <c r="E61" i="2"/>
  <c r="D61" i="2"/>
  <c r="Q60" i="2"/>
  <c r="J60" i="2"/>
  <c r="F60" i="2"/>
  <c r="E60" i="2"/>
  <c r="D60" i="2"/>
  <c r="Q59" i="2"/>
  <c r="J59" i="2"/>
  <c r="F59" i="2"/>
  <c r="E59" i="2"/>
  <c r="D59" i="2"/>
  <c r="Q58" i="2"/>
  <c r="J58" i="2"/>
  <c r="F58" i="2"/>
  <c r="E58" i="2"/>
  <c r="D58" i="2"/>
  <c r="Q57" i="2"/>
  <c r="J57" i="2"/>
  <c r="F57" i="2"/>
  <c r="E57" i="2"/>
  <c r="D57" i="2"/>
  <c r="Q56" i="2"/>
  <c r="J56" i="2"/>
  <c r="F56" i="2"/>
  <c r="E56" i="2"/>
  <c r="D56" i="2"/>
  <c r="Q55" i="2"/>
  <c r="J55" i="2"/>
  <c r="F55" i="2"/>
  <c r="E55" i="2"/>
  <c r="D55" i="2"/>
  <c r="Q54" i="2"/>
  <c r="J54" i="2"/>
  <c r="F54" i="2"/>
  <c r="E54" i="2"/>
  <c r="D54" i="2"/>
  <c r="J53" i="2"/>
  <c r="F53" i="2"/>
  <c r="E53" i="2"/>
  <c r="D53" i="2"/>
  <c r="Q52" i="2"/>
  <c r="J52" i="2"/>
  <c r="F52" i="2"/>
  <c r="E52" i="2"/>
  <c r="D52" i="2"/>
  <c r="Q51" i="2"/>
  <c r="J51" i="2"/>
  <c r="F51" i="2"/>
  <c r="E51" i="2"/>
  <c r="D51" i="2"/>
  <c r="Q50" i="2"/>
  <c r="J50" i="2"/>
  <c r="F50" i="2"/>
  <c r="E50" i="2"/>
  <c r="D50" i="2"/>
  <c r="Q49" i="2"/>
  <c r="J49" i="2"/>
  <c r="F49" i="2"/>
  <c r="E49" i="2"/>
  <c r="D49" i="2"/>
  <c r="Q48" i="2"/>
  <c r="J48" i="2"/>
  <c r="F48" i="2"/>
  <c r="E48" i="2"/>
  <c r="D48" i="2"/>
  <c r="Q47" i="2"/>
  <c r="Q45" i="2" s="1"/>
  <c r="P47" i="2"/>
  <c r="P45" i="2" s="1"/>
  <c r="L47" i="2"/>
  <c r="L45" i="2" s="1"/>
  <c r="K47" i="2"/>
  <c r="K45" i="2" s="1"/>
  <c r="J47" i="2"/>
  <c r="J45" i="2" s="1"/>
  <c r="I47" i="2"/>
  <c r="I45" i="2" s="1"/>
  <c r="H47" i="2"/>
  <c r="G47" i="2"/>
  <c r="F47" i="2"/>
  <c r="F45" i="2" s="1"/>
  <c r="E47" i="2"/>
  <c r="E45" i="2" s="1"/>
  <c r="D47" i="2"/>
  <c r="D45" i="2" s="1"/>
  <c r="R46" i="2"/>
  <c r="P46" i="2"/>
  <c r="O46" i="2"/>
  <c r="O12" i="2" s="1"/>
  <c r="N46" i="2"/>
  <c r="M46" i="2"/>
  <c r="L46" i="2"/>
  <c r="K46" i="2"/>
  <c r="I46" i="2"/>
  <c r="H46" i="2"/>
  <c r="G46" i="2"/>
  <c r="R45" i="2"/>
  <c r="R44" i="2" s="1"/>
  <c r="O45" i="2"/>
  <c r="N45" i="2"/>
  <c r="N44" i="2" s="1"/>
  <c r="M45" i="2"/>
  <c r="H45" i="2"/>
  <c r="H44" i="2" s="1"/>
  <c r="G45" i="2"/>
  <c r="G44" i="2" s="1"/>
  <c r="P44" i="2"/>
  <c r="I44" i="2"/>
  <c r="Q42" i="2"/>
  <c r="J42" i="2"/>
  <c r="F42" i="2"/>
  <c r="E42" i="2"/>
  <c r="D42" i="2"/>
  <c r="Q41" i="2"/>
  <c r="J41" i="2"/>
  <c r="F41" i="2"/>
  <c r="E41" i="2"/>
  <c r="D41" i="2"/>
  <c r="Q40" i="2"/>
  <c r="J40" i="2"/>
  <c r="F40" i="2"/>
  <c r="E40" i="2"/>
  <c r="D40" i="2"/>
  <c r="Q39" i="2"/>
  <c r="J39" i="2"/>
  <c r="F39" i="2"/>
  <c r="E39" i="2"/>
  <c r="D39" i="2"/>
  <c r="Q38" i="2"/>
  <c r="J38" i="2"/>
  <c r="F38" i="2"/>
  <c r="E38" i="2"/>
  <c r="D38" i="2"/>
  <c r="Q37" i="2"/>
  <c r="J37" i="2"/>
  <c r="F37" i="2"/>
  <c r="E37" i="2"/>
  <c r="D37" i="2"/>
  <c r="Q36" i="2"/>
  <c r="J36" i="2"/>
  <c r="F36" i="2"/>
  <c r="E36" i="2"/>
  <c r="D36" i="2"/>
  <c r="Q35" i="2"/>
  <c r="J35" i="2"/>
  <c r="F35" i="2"/>
  <c r="E35" i="2"/>
  <c r="D35" i="2"/>
  <c r="Q34" i="2"/>
  <c r="J34" i="2"/>
  <c r="F34" i="2"/>
  <c r="E34" i="2"/>
  <c r="D34" i="2"/>
  <c r="Q33" i="2"/>
  <c r="J33" i="2"/>
  <c r="F33" i="2"/>
  <c r="E33" i="2"/>
  <c r="D33" i="2"/>
  <c r="Q32" i="2"/>
  <c r="J32" i="2"/>
  <c r="F32" i="2"/>
  <c r="E32" i="2"/>
  <c r="D32" i="2"/>
  <c r="Q31" i="2"/>
  <c r="J31" i="2"/>
  <c r="F31" i="2"/>
  <c r="E31" i="2"/>
  <c r="D31" i="2"/>
  <c r="Q30" i="2"/>
  <c r="J30" i="2"/>
  <c r="F30" i="2"/>
  <c r="E30" i="2"/>
  <c r="D30" i="2"/>
  <c r="Q29" i="2"/>
  <c r="J29" i="2"/>
  <c r="F29" i="2"/>
  <c r="E29" i="2"/>
  <c r="D29" i="2"/>
  <c r="C29" i="2" s="1"/>
  <c r="Q28" i="2"/>
  <c r="J28" i="2"/>
  <c r="F28" i="2"/>
  <c r="E28" i="2"/>
  <c r="D28" i="2"/>
  <c r="Q27" i="2"/>
  <c r="J27" i="2"/>
  <c r="F27" i="2"/>
  <c r="E27" i="2"/>
  <c r="D27" i="2"/>
  <c r="Q26" i="2"/>
  <c r="J26" i="2"/>
  <c r="F26" i="2"/>
  <c r="E26" i="2"/>
  <c r="D26" i="2"/>
  <c r="Q25" i="2"/>
  <c r="J25" i="2"/>
  <c r="F25" i="2"/>
  <c r="E25" i="2"/>
  <c r="D25" i="2"/>
  <c r="Q24" i="2"/>
  <c r="Q22" i="2" s="1"/>
  <c r="P24" i="2"/>
  <c r="O24" i="2"/>
  <c r="O22" i="2" s="1"/>
  <c r="N24" i="2"/>
  <c r="N22" i="2" s="1"/>
  <c r="N21" i="2" s="1"/>
  <c r="M24" i="2"/>
  <c r="M22" i="2" s="1"/>
  <c r="M21" i="2" s="1"/>
  <c r="J24" i="2"/>
  <c r="J22" i="2" s="1"/>
  <c r="I24" i="2"/>
  <c r="H24" i="2"/>
  <c r="H22" i="2" s="1"/>
  <c r="H21" i="2" s="1"/>
  <c r="G24" i="2"/>
  <c r="G22" i="2" s="1"/>
  <c r="G21" i="2" s="1"/>
  <c r="F24" i="2"/>
  <c r="F22" i="2" s="1"/>
  <c r="E24" i="2"/>
  <c r="D24" i="2"/>
  <c r="D22" i="2" s="1"/>
  <c r="R23" i="2"/>
  <c r="P23" i="2"/>
  <c r="O23" i="2"/>
  <c r="N23" i="2"/>
  <c r="M23" i="2"/>
  <c r="L23" i="2"/>
  <c r="K23" i="2"/>
  <c r="I23" i="2"/>
  <c r="H23" i="2"/>
  <c r="G23" i="2"/>
  <c r="R22" i="2"/>
  <c r="P22" i="2"/>
  <c r="P21" i="2" s="1"/>
  <c r="L22" i="2"/>
  <c r="K22" i="2"/>
  <c r="K21" i="2" s="1"/>
  <c r="I22" i="2"/>
  <c r="I21" i="2" s="1"/>
  <c r="E22" i="2"/>
  <c r="R21" i="2"/>
  <c r="J19" i="2"/>
  <c r="F19" i="2"/>
  <c r="E19" i="2"/>
  <c r="D19" i="2"/>
  <c r="J18" i="2"/>
  <c r="J16" i="2" s="1"/>
  <c r="F18" i="2"/>
  <c r="E18" i="2"/>
  <c r="E16" i="2" s="1"/>
  <c r="D18" i="2"/>
  <c r="Q17" i="2"/>
  <c r="Q15" i="2" s="1"/>
  <c r="P17" i="2"/>
  <c r="N17" i="2"/>
  <c r="N15" i="2" s="1"/>
  <c r="M17" i="2"/>
  <c r="M15" i="2" s="1"/>
  <c r="M14" i="2" s="1"/>
  <c r="J17" i="2"/>
  <c r="I17" i="2"/>
  <c r="I15" i="2" s="1"/>
  <c r="H17" i="2"/>
  <c r="H15" i="2" s="1"/>
  <c r="G17" i="2"/>
  <c r="G15" i="2" s="1"/>
  <c r="F17" i="2"/>
  <c r="E17" i="2"/>
  <c r="E15" i="2" s="1"/>
  <c r="D17" i="2"/>
  <c r="D15" i="2" s="1"/>
  <c r="R16" i="2"/>
  <c r="R12" i="2" s="1"/>
  <c r="Q16" i="2"/>
  <c r="P16" i="2"/>
  <c r="O16" i="2"/>
  <c r="N16" i="2"/>
  <c r="N12" i="2" s="1"/>
  <c r="M16" i="2"/>
  <c r="L16" i="2"/>
  <c r="K16" i="2"/>
  <c r="I16" i="2"/>
  <c r="H16" i="2"/>
  <c r="G16" i="2"/>
  <c r="R15" i="2"/>
  <c r="P15" i="2"/>
  <c r="P14" i="2" s="1"/>
  <c r="O15" i="2"/>
  <c r="L15" i="2"/>
  <c r="L14" i="2" s="1"/>
  <c r="K15" i="2"/>
  <c r="J15" i="2"/>
  <c r="F15" i="2"/>
  <c r="Q14" i="2"/>
  <c r="K14" i="2"/>
  <c r="C25" i="2" l="1"/>
  <c r="C31" i="2"/>
  <c r="C50" i="2"/>
  <c r="C154" i="2"/>
  <c r="C165" i="2"/>
  <c r="C163" i="2" s="1"/>
  <c r="C231" i="2"/>
  <c r="C272" i="2"/>
  <c r="C274" i="2"/>
  <c r="C278" i="2"/>
  <c r="C435" i="2"/>
  <c r="C447" i="2"/>
  <c r="C453" i="2"/>
  <c r="C498" i="2"/>
  <c r="C510" i="2"/>
  <c r="C646" i="2"/>
  <c r="C677" i="2"/>
  <c r="C715" i="2"/>
  <c r="C852" i="2"/>
  <c r="C864" i="2"/>
  <c r="C984" i="2"/>
  <c r="C996" i="2"/>
  <c r="L44" i="2"/>
  <c r="C158" i="2"/>
  <c r="C197" i="2"/>
  <c r="C195" i="2" s="1"/>
  <c r="C213" i="2"/>
  <c r="C225" i="2"/>
  <c r="C309" i="2"/>
  <c r="C412" i="2"/>
  <c r="C419" i="2"/>
  <c r="C423" i="2"/>
  <c r="H430" i="2"/>
  <c r="C463" i="2"/>
  <c r="C482" i="2"/>
  <c r="C490" i="2"/>
  <c r="C493" i="2"/>
  <c r="C522" i="2"/>
  <c r="C528" i="2"/>
  <c r="C731" i="2"/>
  <c r="C836" i="2"/>
  <c r="C844" i="2"/>
  <c r="C65" i="2"/>
  <c r="C92" i="2"/>
  <c r="C108" i="2"/>
  <c r="C134" i="2"/>
  <c r="C170" i="2"/>
  <c r="C186" i="2"/>
  <c r="D195" i="2"/>
  <c r="C202" i="2"/>
  <c r="C247" i="2"/>
  <c r="C256" i="2"/>
  <c r="C284" i="2"/>
  <c r="C292" i="2"/>
  <c r="C294" i="2"/>
  <c r="C374" i="2"/>
  <c r="C630" i="2"/>
  <c r="C635" i="2"/>
  <c r="C891" i="2"/>
  <c r="C969" i="2"/>
  <c r="C977" i="2"/>
  <c r="N11" i="2"/>
  <c r="N10" i="2" s="1"/>
  <c r="N14" i="2"/>
  <c r="Q11" i="2"/>
  <c r="C33" i="2"/>
  <c r="C41" i="2"/>
  <c r="C82" i="2"/>
  <c r="C112" i="2"/>
  <c r="C115" i="2"/>
  <c r="C150" i="2"/>
  <c r="D163" i="2"/>
  <c r="C191" i="2"/>
  <c r="C243" i="2"/>
  <c r="C264" i="2"/>
  <c r="Q261" i="2"/>
  <c r="C619" i="2"/>
  <c r="E1018" i="2"/>
  <c r="E1016" i="2" s="1"/>
  <c r="K11" i="2"/>
  <c r="C61" i="2"/>
  <c r="C126" i="2"/>
  <c r="C166" i="2"/>
  <c r="I194" i="2"/>
  <c r="C280" i="2"/>
  <c r="C607" i="2"/>
  <c r="J697" i="2"/>
  <c r="J695" i="2" s="1"/>
  <c r="F697" i="2"/>
  <c r="F695" i="2" s="1"/>
  <c r="K44" i="2"/>
  <c r="C52" i="2"/>
  <c r="C60" i="2"/>
  <c r="C84" i="2"/>
  <c r="C104" i="2"/>
  <c r="C123" i="2"/>
  <c r="C121" i="2" s="1"/>
  <c r="E122" i="2"/>
  <c r="E120" i="2" s="1"/>
  <c r="C142" i="2"/>
  <c r="C182" i="2"/>
  <c r="C209" i="2"/>
  <c r="C366" i="2"/>
  <c r="C296" i="2"/>
  <c r="C298" i="2"/>
  <c r="C300" i="2"/>
  <c r="C302" i="2"/>
  <c r="C304" i="2"/>
  <c r="C306" i="2"/>
  <c r="C370" i="2"/>
  <c r="C384" i="2"/>
  <c r="C379" i="2" s="1"/>
  <c r="C385" i="2"/>
  <c r="C416" i="2"/>
  <c r="C418" i="2"/>
  <c r="C462" i="2"/>
  <c r="G468" i="2"/>
  <c r="C486" i="2"/>
  <c r="C521" i="2"/>
  <c r="C534" i="2"/>
  <c r="C588" i="2"/>
  <c r="C590" i="2"/>
  <c r="C603" i="2"/>
  <c r="C609" i="2"/>
  <c r="C615" i="2"/>
  <c r="J613" i="2"/>
  <c r="J611" i="2" s="1"/>
  <c r="F613" i="2"/>
  <c r="F611" i="2" s="1"/>
  <c r="C631" i="2"/>
  <c r="H641" i="2"/>
  <c r="C666" i="2"/>
  <c r="C703" i="2"/>
  <c r="C711" i="2"/>
  <c r="C717" i="2"/>
  <c r="C783" i="2"/>
  <c r="C784" i="2"/>
  <c r="C786" i="2"/>
  <c r="C860" i="2"/>
  <c r="C893" i="2"/>
  <c r="C948" i="2"/>
  <c r="C975" i="2"/>
  <c r="C995" i="2"/>
  <c r="C1004" i="2"/>
  <c r="C1011" i="2"/>
  <c r="C1022" i="2"/>
  <c r="H287" i="2"/>
  <c r="C315" i="2"/>
  <c r="C323" i="2"/>
  <c r="C325" i="2"/>
  <c r="C327" i="2"/>
  <c r="C329" i="2"/>
  <c r="C331" i="2"/>
  <c r="C333" i="2"/>
  <c r="C335" i="2"/>
  <c r="C337" i="2"/>
  <c r="C339" i="2"/>
  <c r="C341" i="2"/>
  <c r="C362" i="2"/>
  <c r="C408" i="2"/>
  <c r="C414" i="2"/>
  <c r="C427" i="2"/>
  <c r="C439" i="2"/>
  <c r="C459" i="2"/>
  <c r="C460" i="2"/>
  <c r="C478" i="2"/>
  <c r="C484" i="2"/>
  <c r="C502" i="2"/>
  <c r="C504" i="2"/>
  <c r="C530" i="2"/>
  <c r="C533" i="2"/>
  <c r="D583" i="2"/>
  <c r="D581" i="2" s="1"/>
  <c r="C599" i="2"/>
  <c r="C600" i="2"/>
  <c r="C602" i="2"/>
  <c r="C626" i="2"/>
  <c r="C657" i="2"/>
  <c r="C679" i="2"/>
  <c r="C687" i="2"/>
  <c r="C707" i="2"/>
  <c r="C710" i="2"/>
  <c r="C727" i="2"/>
  <c r="C733" i="2"/>
  <c r="C799" i="2"/>
  <c r="H801" i="2"/>
  <c r="C807" i="2"/>
  <c r="C809" i="2"/>
  <c r="C811" i="2"/>
  <c r="C813" i="2"/>
  <c r="C815" i="2"/>
  <c r="C817" i="2"/>
  <c r="C819" i="2"/>
  <c r="C821" i="2"/>
  <c r="C823" i="2"/>
  <c r="C825" i="2"/>
  <c r="C827" i="2"/>
  <c r="C829" i="2"/>
  <c r="E832" i="2"/>
  <c r="E834" i="2"/>
  <c r="I872" i="2"/>
  <c r="C886" i="2"/>
  <c r="C909" i="2"/>
  <c r="C913" i="2"/>
  <c r="C917" i="2"/>
  <c r="C921" i="2"/>
  <c r="C925" i="2"/>
  <c r="C945" i="2"/>
  <c r="C956" i="2"/>
  <c r="C964" i="2"/>
  <c r="C1027" i="2"/>
  <c r="C1037" i="2"/>
  <c r="C1041" i="2"/>
  <c r="C311" i="2"/>
  <c r="C358" i="2"/>
  <c r="C361" i="2"/>
  <c r="C382" i="2"/>
  <c r="G393" i="2"/>
  <c r="C404" i="2"/>
  <c r="C407" i="2"/>
  <c r="C424" i="2"/>
  <c r="C428" i="2"/>
  <c r="G430" i="2"/>
  <c r="C437" i="2"/>
  <c r="C455" i="2"/>
  <c r="C494" i="2"/>
  <c r="F470" i="2"/>
  <c r="F468" i="2" s="1"/>
  <c r="C540" i="2"/>
  <c r="C538" i="2" s="1"/>
  <c r="C542" i="2"/>
  <c r="C544" i="2"/>
  <c r="C546" i="2"/>
  <c r="C548" i="2"/>
  <c r="C550" i="2"/>
  <c r="C552" i="2"/>
  <c r="C554" i="2"/>
  <c r="C556" i="2"/>
  <c r="C558" i="2"/>
  <c r="C560" i="2"/>
  <c r="C562" i="2"/>
  <c r="C564" i="2"/>
  <c r="C566" i="2"/>
  <c r="C568" i="2"/>
  <c r="C570" i="2"/>
  <c r="C572" i="2"/>
  <c r="C574" i="2"/>
  <c r="C576" i="2"/>
  <c r="C578" i="2"/>
  <c r="C638" i="2"/>
  <c r="C659" i="2"/>
  <c r="P669" i="2"/>
  <c r="C723" i="2"/>
  <c r="C726" i="2"/>
  <c r="H738" i="2"/>
  <c r="E740" i="2"/>
  <c r="E738" i="2" s="1"/>
  <c r="C773" i="2"/>
  <c r="C777" i="2"/>
  <c r="C840" i="2"/>
  <c r="C848" i="2"/>
  <c r="C869" i="2"/>
  <c r="C876" i="2"/>
  <c r="C883" i="2"/>
  <c r="C910" i="2"/>
  <c r="C918" i="2"/>
  <c r="C942" i="2"/>
  <c r="C953" i="2"/>
  <c r="G14" i="2"/>
  <c r="G11" i="2"/>
  <c r="H11" i="2"/>
  <c r="H14" i="2"/>
  <c r="C1052" i="2"/>
  <c r="R11" i="2"/>
  <c r="R10" i="2" s="1"/>
  <c r="J14" i="2"/>
  <c r="O14" i="2"/>
  <c r="O11" i="2"/>
  <c r="O10" i="2" s="1"/>
  <c r="G12" i="2"/>
  <c r="K12" i="2"/>
  <c r="O21" i="2"/>
  <c r="Q23" i="2"/>
  <c r="Q21" i="2" s="1"/>
  <c r="C35" i="2"/>
  <c r="C57" i="2"/>
  <c r="C80" i="2"/>
  <c r="Q77" i="2"/>
  <c r="C90" i="2"/>
  <c r="C88" i="2" s="1"/>
  <c r="C94" i="2"/>
  <c r="C98" i="2"/>
  <c r="C116" i="2"/>
  <c r="G120" i="2"/>
  <c r="C130" i="2"/>
  <c r="H162" i="2"/>
  <c r="C172" i="2"/>
  <c r="C174" i="2"/>
  <c r="C176" i="2"/>
  <c r="C205" i="2"/>
  <c r="C215" i="2"/>
  <c r="C217" i="2"/>
  <c r="Q229" i="2"/>
  <c r="Q227" i="2" s="1"/>
  <c r="C251" i="2"/>
  <c r="C255" i="2"/>
  <c r="I259" i="2"/>
  <c r="F261" i="2"/>
  <c r="C265" i="2"/>
  <c r="C267" i="2"/>
  <c r="C303" i="2"/>
  <c r="E377" i="2"/>
  <c r="Q613" i="2"/>
  <c r="Q611" i="2" s="1"/>
  <c r="C218" i="2"/>
  <c r="M11" i="2"/>
  <c r="M10" i="2" s="1"/>
  <c r="J46" i="2"/>
  <c r="J44" i="2" s="1"/>
  <c r="Q75" i="2"/>
  <c r="M87" i="2"/>
  <c r="C146" i="2"/>
  <c r="J229" i="2"/>
  <c r="J227" i="2" s="1"/>
  <c r="E229" i="2"/>
  <c r="D261" i="2"/>
  <c r="D259" i="2" s="1"/>
  <c r="Q259" i="2"/>
  <c r="E289" i="2"/>
  <c r="E287" i="2" s="1"/>
  <c r="E261" i="2"/>
  <c r="E259" i="2" s="1"/>
  <c r="I12" i="2"/>
  <c r="R14" i="2"/>
  <c r="L12" i="2"/>
  <c r="C32" i="2"/>
  <c r="C37" i="2"/>
  <c r="C40" i="2"/>
  <c r="C47" i="2"/>
  <c r="C45" i="2" s="1"/>
  <c r="C73" i="2"/>
  <c r="L87" i="2"/>
  <c r="C100" i="2"/>
  <c r="C110" i="2"/>
  <c r="C114" i="2"/>
  <c r="D121" i="2"/>
  <c r="J122" i="2"/>
  <c r="J120" i="2" s="1"/>
  <c r="I162" i="2"/>
  <c r="C178" i="2"/>
  <c r="C188" i="2"/>
  <c r="C190" i="2"/>
  <c r="C199" i="2"/>
  <c r="C201" i="2"/>
  <c r="C221" i="2"/>
  <c r="C235" i="2"/>
  <c r="C239" i="2"/>
  <c r="C276" i="2"/>
  <c r="C279" i="2"/>
  <c r="C283" i="2"/>
  <c r="G287" i="2"/>
  <c r="P287" i="2"/>
  <c r="D346" i="2"/>
  <c r="D344" i="2" s="1"/>
  <c r="J395" i="2"/>
  <c r="J393" i="2" s="1"/>
  <c r="F395" i="2"/>
  <c r="F393" i="2" s="1"/>
  <c r="G581" i="2"/>
  <c r="C313" i="2"/>
  <c r="M317" i="2"/>
  <c r="J319" i="2"/>
  <c r="J317" i="2" s="1"/>
  <c r="Q346" i="2"/>
  <c r="Q344" i="2" s="1"/>
  <c r="C356" i="2"/>
  <c r="C365" i="2"/>
  <c r="C372" i="2"/>
  <c r="O393" i="2"/>
  <c r="C411" i="2"/>
  <c r="L430" i="2"/>
  <c r="P430" i="2"/>
  <c r="F432" i="2"/>
  <c r="F430" i="2" s="1"/>
  <c r="Q432" i="2"/>
  <c r="Q430" i="2" s="1"/>
  <c r="C441" i="2"/>
  <c r="O468" i="2"/>
  <c r="C497" i="2"/>
  <c r="I513" i="2"/>
  <c r="C604" i="2"/>
  <c r="C606" i="2"/>
  <c r="C633" i="2"/>
  <c r="C107" i="2"/>
  <c r="F122" i="2"/>
  <c r="N162" i="2"/>
  <c r="R162" i="2"/>
  <c r="O162" i="2"/>
  <c r="E164" i="2"/>
  <c r="E162" i="2" s="1"/>
  <c r="C177" i="2"/>
  <c r="M194" i="2"/>
  <c r="R194" i="2"/>
  <c r="O194" i="2"/>
  <c r="E196" i="2"/>
  <c r="E194" i="2" s="1"/>
  <c r="C204" i="2"/>
  <c r="C220" i="2"/>
  <c r="E227" i="2"/>
  <c r="I227" i="2"/>
  <c r="K259" i="2"/>
  <c r="F259" i="2"/>
  <c r="C269" i="2"/>
  <c r="C271" i="2"/>
  <c r="M287" i="2"/>
  <c r="R287" i="2"/>
  <c r="C293" i="2"/>
  <c r="C308" i="2"/>
  <c r="C310" i="2"/>
  <c r="I317" i="2"/>
  <c r="C324" i="2"/>
  <c r="C328" i="2"/>
  <c r="C332" i="2"/>
  <c r="C336" i="2"/>
  <c r="C340" i="2"/>
  <c r="C349" i="2"/>
  <c r="C353" i="2"/>
  <c r="C360" i="2"/>
  <c r="C369" i="2"/>
  <c r="K377" i="2"/>
  <c r="E395" i="2"/>
  <c r="Q395" i="2"/>
  <c r="Q393" i="2" s="1"/>
  <c r="C474" i="2"/>
  <c r="N513" i="2"/>
  <c r="C587" i="2"/>
  <c r="Q583" i="2"/>
  <c r="C601" i="2"/>
  <c r="C623" i="2"/>
  <c r="C639" i="2"/>
  <c r="H12" i="2"/>
  <c r="D46" i="2"/>
  <c r="D44" i="2" s="1"/>
  <c r="Q46" i="2"/>
  <c r="Q44" i="2" s="1"/>
  <c r="C55" i="2"/>
  <c r="C64" i="2"/>
  <c r="C71" i="2"/>
  <c r="J77" i="2"/>
  <c r="J75" i="2" s="1"/>
  <c r="E77" i="2"/>
  <c r="E75" i="2" s="1"/>
  <c r="Q89" i="2"/>
  <c r="Q87" i="2" s="1"/>
  <c r="E14" i="2"/>
  <c r="I14" i="2"/>
  <c r="C17" i="2"/>
  <c r="C15" i="2" s="1"/>
  <c r="L21" i="2"/>
  <c r="C36" i="2"/>
  <c r="M44" i="2"/>
  <c r="C59" i="2"/>
  <c r="C63" i="2"/>
  <c r="C68" i="2"/>
  <c r="L75" i="2"/>
  <c r="P75" i="2"/>
  <c r="C83" i="2"/>
  <c r="C95" i="2"/>
  <c r="C106" i="2"/>
  <c r="C111" i="2"/>
  <c r="F120" i="2"/>
  <c r="Q122" i="2"/>
  <c r="Q120" i="2" s="1"/>
  <c r="L162" i="2"/>
  <c r="P162" i="2"/>
  <c r="N194" i="2"/>
  <c r="Q196" i="2"/>
  <c r="Q194" i="2" s="1"/>
  <c r="C232" i="2"/>
  <c r="F229" i="2"/>
  <c r="F227" i="2" s="1"/>
  <c r="C266" i="2"/>
  <c r="C270" i="2"/>
  <c r="C273" i="2"/>
  <c r="C275" i="2"/>
  <c r="C282" i="2"/>
  <c r="Q289" i="2"/>
  <c r="Q287" i="2" s="1"/>
  <c r="C305" i="2"/>
  <c r="C312" i="2"/>
  <c r="C314" i="2"/>
  <c r="Q319" i="2"/>
  <c r="C357" i="2"/>
  <c r="M377" i="2"/>
  <c r="R377" i="2"/>
  <c r="N393" i="2"/>
  <c r="C398" i="2"/>
  <c r="C402" i="2"/>
  <c r="C420" i="2"/>
  <c r="R430" i="2"/>
  <c r="C443" i="2"/>
  <c r="C444" i="2"/>
  <c r="C446" i="2"/>
  <c r="C448" i="2"/>
  <c r="C450" i="2"/>
  <c r="C457" i="2"/>
  <c r="C477" i="2"/>
  <c r="Q470" i="2"/>
  <c r="Q468" i="2" s="1"/>
  <c r="C481" i="2"/>
  <c r="C488" i="2"/>
  <c r="C506" i="2"/>
  <c r="C509" i="2"/>
  <c r="C518" i="2"/>
  <c r="C524" i="2"/>
  <c r="I537" i="2"/>
  <c r="K581" i="2"/>
  <c r="C584" i="2"/>
  <c r="C582" i="2" s="1"/>
  <c r="E582" i="2"/>
  <c r="C586" i="2"/>
  <c r="R611" i="2"/>
  <c r="C617" i="2"/>
  <c r="C621" i="2"/>
  <c r="C634" i="2"/>
  <c r="C637" i="2"/>
  <c r="G641" i="2"/>
  <c r="C652" i="2"/>
  <c r="C661" i="2"/>
  <c r="C364" i="2"/>
  <c r="C368" i="2"/>
  <c r="C373" i="2"/>
  <c r="L377" i="2"/>
  <c r="F379" i="2"/>
  <c r="C386" i="2"/>
  <c r="C389" i="2"/>
  <c r="C406" i="2"/>
  <c r="C415" i="2"/>
  <c r="M430" i="2"/>
  <c r="C436" i="2"/>
  <c r="C438" i="2"/>
  <c r="C445" i="2"/>
  <c r="C452" i="2"/>
  <c r="C454" i="2"/>
  <c r="C461" i="2"/>
  <c r="C464" i="2"/>
  <c r="L468" i="2"/>
  <c r="P468" i="2"/>
  <c r="J470" i="2"/>
  <c r="J468" i="2" s="1"/>
  <c r="C485" i="2"/>
  <c r="C492" i="2"/>
  <c r="C496" i="2"/>
  <c r="C501" i="2"/>
  <c r="K513" i="2"/>
  <c r="C516" i="2"/>
  <c r="C514" i="2" s="1"/>
  <c r="C525" i="2"/>
  <c r="C532" i="2"/>
  <c r="G537" i="2"/>
  <c r="J539" i="2"/>
  <c r="J537" i="2" s="1"/>
  <c r="L581" i="2"/>
  <c r="P581" i="2"/>
  <c r="C589" i="2"/>
  <c r="C592" i="2"/>
  <c r="C594" i="2"/>
  <c r="C608" i="2"/>
  <c r="C618" i="2"/>
  <c r="C625" i="2"/>
  <c r="M641" i="2"/>
  <c r="C647" i="2"/>
  <c r="C649" i="2"/>
  <c r="C698" i="2"/>
  <c r="C696" i="2" s="1"/>
  <c r="C719" i="2"/>
  <c r="C795" i="2"/>
  <c r="C856" i="2"/>
  <c r="C914" i="2"/>
  <c r="C922" i="2"/>
  <c r="C963" i="2"/>
  <c r="C961" i="2" s="1"/>
  <c r="D961" i="2"/>
  <c r="C973" i="2"/>
  <c r="C991" i="2"/>
  <c r="C381" i="2"/>
  <c r="Q379" i="2"/>
  <c r="Q377" i="2" s="1"/>
  <c r="C383" i="2"/>
  <c r="C399" i="2"/>
  <c r="C403" i="2"/>
  <c r="C410" i="2"/>
  <c r="O430" i="2"/>
  <c r="C433" i="2"/>
  <c r="C431" i="2" s="1"/>
  <c r="I430" i="2"/>
  <c r="C440" i="2"/>
  <c r="C442" i="2"/>
  <c r="C449" i="2"/>
  <c r="C456" i="2"/>
  <c r="C458" i="2"/>
  <c r="H468" i="2"/>
  <c r="C473" i="2"/>
  <c r="C480" i="2"/>
  <c r="C489" i="2"/>
  <c r="C505" i="2"/>
  <c r="E515" i="2"/>
  <c r="E513" i="2" s="1"/>
  <c r="C529" i="2"/>
  <c r="H537" i="2"/>
  <c r="C549" i="2"/>
  <c r="C553" i="2"/>
  <c r="C557" i="2"/>
  <c r="C561" i="2"/>
  <c r="C573" i="2"/>
  <c r="C577" i="2"/>
  <c r="M581" i="2"/>
  <c r="C593" i="2"/>
  <c r="C596" i="2"/>
  <c r="C598" i="2"/>
  <c r="C605" i="2"/>
  <c r="K611" i="2"/>
  <c r="C622" i="2"/>
  <c r="O641" i="2"/>
  <c r="C685" i="2"/>
  <c r="C735" i="2"/>
  <c r="C988" i="2"/>
  <c r="C1007" i="2"/>
  <c r="C1043" i="2"/>
  <c r="G669" i="2"/>
  <c r="C682" i="2"/>
  <c r="C689" i="2"/>
  <c r="H695" i="2"/>
  <c r="Q697" i="2"/>
  <c r="Q695" i="2" s="1"/>
  <c r="C705" i="2"/>
  <c r="C714" i="2"/>
  <c r="C721" i="2"/>
  <c r="C730" i="2"/>
  <c r="R738" i="2"/>
  <c r="C746" i="2"/>
  <c r="C750" i="2"/>
  <c r="C754" i="2"/>
  <c r="C758" i="2"/>
  <c r="C762" i="2"/>
  <c r="C766" i="2"/>
  <c r="L768" i="2"/>
  <c r="I768" i="2"/>
  <c r="C781" i="2"/>
  <c r="C788" i="2"/>
  <c r="C790" i="2"/>
  <c r="C797" i="2"/>
  <c r="M801" i="2"/>
  <c r="J803" i="2"/>
  <c r="J801" i="2" s="1"/>
  <c r="C878" i="2"/>
  <c r="E874" i="2"/>
  <c r="E872" i="2" s="1"/>
  <c r="C887" i="2"/>
  <c r="C890" i="2"/>
  <c r="C897" i="2"/>
  <c r="G932" i="2"/>
  <c r="L960" i="2"/>
  <c r="P960" i="2"/>
  <c r="C968" i="2"/>
  <c r="C997" i="2"/>
  <c r="C999" i="2"/>
  <c r="C1013" i="2"/>
  <c r="K1016" i="2"/>
  <c r="O1016" i="2"/>
  <c r="C1019" i="2"/>
  <c r="C1017" i="2" s="1"/>
  <c r="G1016" i="2"/>
  <c r="C1028" i="2"/>
  <c r="C1030" i="2"/>
  <c r="C1032" i="2"/>
  <c r="C1034" i="2"/>
  <c r="C1045" i="2"/>
  <c r="C1049" i="2"/>
  <c r="C663" i="2"/>
  <c r="C665" i="2"/>
  <c r="C675" i="2"/>
  <c r="C702" i="2"/>
  <c r="C709" i="2"/>
  <c r="C718" i="2"/>
  <c r="C725" i="2"/>
  <c r="C734" i="2"/>
  <c r="M738" i="2"/>
  <c r="O738" i="2"/>
  <c r="J740" i="2"/>
  <c r="J738" i="2" s="1"/>
  <c r="C776" i="2"/>
  <c r="C778" i="2"/>
  <c r="C785" i="2"/>
  <c r="C792" i="2"/>
  <c r="C794" i="2"/>
  <c r="C808" i="2"/>
  <c r="C812" i="2"/>
  <c r="C816" i="2"/>
  <c r="C820" i="2"/>
  <c r="C824" i="2"/>
  <c r="C828" i="2"/>
  <c r="R832" i="2"/>
  <c r="N872" i="2"/>
  <c r="C882" i="2"/>
  <c r="O904" i="2"/>
  <c r="M904" i="2"/>
  <c r="K960" i="2"/>
  <c r="H960" i="2"/>
  <c r="C970" i="2"/>
  <c r="C972" i="2"/>
  <c r="K980" i="2"/>
  <c r="C987" i="2"/>
  <c r="E982" i="2"/>
  <c r="E980" i="2" s="1"/>
  <c r="C1003" i="2"/>
  <c r="H1016" i="2"/>
  <c r="R1016" i="2"/>
  <c r="C1036" i="2"/>
  <c r="C1038" i="2"/>
  <c r="C1040" i="2"/>
  <c r="C1042" i="2"/>
  <c r="C644" i="2"/>
  <c r="C642" i="2" s="1"/>
  <c r="I641" i="2"/>
  <c r="C648" i="2"/>
  <c r="C664" i="2"/>
  <c r="C667" i="2"/>
  <c r="O669" i="2"/>
  <c r="C681" i="2"/>
  <c r="C688" i="2"/>
  <c r="C690" i="2"/>
  <c r="E671" i="2"/>
  <c r="E669" i="2" s="1"/>
  <c r="C706" i="2"/>
  <c r="C713" i="2"/>
  <c r="C722" i="2"/>
  <c r="C729" i="2"/>
  <c r="C745" i="2"/>
  <c r="C749" i="2"/>
  <c r="C753" i="2"/>
  <c r="C757" i="2"/>
  <c r="C761" i="2"/>
  <c r="C765" i="2"/>
  <c r="C780" i="2"/>
  <c r="C782" i="2"/>
  <c r="C789" i="2"/>
  <c r="C796" i="2"/>
  <c r="C798" i="2"/>
  <c r="C877" i="2"/>
  <c r="C879" i="2"/>
  <c r="C885" i="2"/>
  <c r="C889" i="2"/>
  <c r="C895" i="2"/>
  <c r="C898" i="2"/>
  <c r="H904" i="2"/>
  <c r="M932" i="2"/>
  <c r="H932" i="2"/>
  <c r="C937" i="2"/>
  <c r="I960" i="2"/>
  <c r="M960" i="2"/>
  <c r="C971" i="2"/>
  <c r="C976" i="2"/>
  <c r="I980" i="2"/>
  <c r="C986" i="2"/>
  <c r="C1002" i="2"/>
  <c r="J1018" i="2"/>
  <c r="J1016" i="2" s="1"/>
  <c r="C1033" i="2"/>
  <c r="C1044" i="2"/>
  <c r="C1046" i="2"/>
  <c r="C1048" i="2"/>
  <c r="C1050" i="2"/>
  <c r="J11" i="2"/>
  <c r="I11" i="2"/>
  <c r="I10" i="2" s="1"/>
  <c r="L11" i="2"/>
  <c r="L10" i="2" s="1"/>
  <c r="P11" i="2"/>
  <c r="P10" i="2" s="1"/>
  <c r="J23" i="2"/>
  <c r="E23" i="2"/>
  <c r="E21" i="2" s="1"/>
  <c r="C30" i="2"/>
  <c r="C38" i="2"/>
  <c r="O44" i="2"/>
  <c r="F46" i="2"/>
  <c r="C49" i="2"/>
  <c r="C54" i="2"/>
  <c r="C67" i="2"/>
  <c r="C78" i="2"/>
  <c r="C76" i="2" s="1"/>
  <c r="F77" i="2"/>
  <c r="F75" i="2" s="1"/>
  <c r="C79" i="2"/>
  <c r="C101" i="2"/>
  <c r="C117" i="2"/>
  <c r="C124" i="2"/>
  <c r="D122" i="2"/>
  <c r="C132" i="2"/>
  <c r="C140" i="2"/>
  <c r="C148" i="2"/>
  <c r="C156" i="2"/>
  <c r="C168" i="2"/>
  <c r="D164" i="2"/>
  <c r="C214" i="2"/>
  <c r="C291" i="2"/>
  <c r="D289" i="2"/>
  <c r="C320" i="2"/>
  <c r="C318" i="2" s="1"/>
  <c r="E318" i="2"/>
  <c r="C330" i="2"/>
  <c r="C39" i="2"/>
  <c r="C48" i="2"/>
  <c r="E46" i="2"/>
  <c r="E44" i="2" s="1"/>
  <c r="C51" i="2"/>
  <c r="C62" i="2"/>
  <c r="C70" i="2"/>
  <c r="C85" i="2"/>
  <c r="F88" i="2"/>
  <c r="F89" i="2"/>
  <c r="C91" i="2"/>
  <c r="J89" i="2"/>
  <c r="J87" i="2" s="1"/>
  <c r="E89" i="2"/>
  <c r="E87" i="2" s="1"/>
  <c r="C97" i="2"/>
  <c r="C102" i="2"/>
  <c r="C113" i="2"/>
  <c r="C118" i="2"/>
  <c r="C184" i="2"/>
  <c r="C233" i="2"/>
  <c r="C241" i="2"/>
  <c r="C249" i="2"/>
  <c r="F288" i="2"/>
  <c r="C290" i="2"/>
  <c r="C288" i="2" s="1"/>
  <c r="C295" i="2"/>
  <c r="C334" i="2"/>
  <c r="F16" i="2"/>
  <c r="C19" i="2"/>
  <c r="C26" i="2"/>
  <c r="D23" i="2"/>
  <c r="C34" i="2"/>
  <c r="C42" i="2"/>
  <c r="F44" i="2"/>
  <c r="C81" i="2"/>
  <c r="D77" i="2"/>
  <c r="C109" i="2"/>
  <c r="C128" i="2"/>
  <c r="C136" i="2"/>
  <c r="C144" i="2"/>
  <c r="C152" i="2"/>
  <c r="C160" i="2"/>
  <c r="C171" i="2"/>
  <c r="C198" i="2"/>
  <c r="D196" i="2"/>
  <c r="C211" i="2"/>
  <c r="C257" i="2"/>
  <c r="C299" i="2"/>
  <c r="C322" i="2"/>
  <c r="D319" i="2"/>
  <c r="C338" i="2"/>
  <c r="F378" i="2"/>
  <c r="F377" i="2" s="1"/>
  <c r="C380" i="2"/>
  <c r="C378" i="2" s="1"/>
  <c r="C18" i="2"/>
  <c r="D16" i="2"/>
  <c r="C27" i="2"/>
  <c r="F23" i="2"/>
  <c r="F21" i="2" s="1"/>
  <c r="C28" i="2"/>
  <c r="C58" i="2"/>
  <c r="C66" i="2"/>
  <c r="D89" i="2"/>
  <c r="C93" i="2"/>
  <c r="C105" i="2"/>
  <c r="C187" i="2"/>
  <c r="C237" i="2"/>
  <c r="C245" i="2"/>
  <c r="C253" i="2"/>
  <c r="F319" i="2"/>
  <c r="F317" i="2" s="1"/>
  <c r="C321" i="2"/>
  <c r="C326" i="2"/>
  <c r="C342" i="2"/>
  <c r="C471" i="2"/>
  <c r="C469" i="2" s="1"/>
  <c r="C479" i="2"/>
  <c r="C487" i="2"/>
  <c r="C495" i="2"/>
  <c r="C503" i="2"/>
  <c r="C523" i="2"/>
  <c r="C531" i="2"/>
  <c r="C547" i="2"/>
  <c r="C563" i="2"/>
  <c r="C579" i="2"/>
  <c r="C658" i="2"/>
  <c r="F671" i="2"/>
  <c r="C673" i="2"/>
  <c r="C683" i="2"/>
  <c r="C752" i="2"/>
  <c r="C771" i="2"/>
  <c r="C769" i="2" s="1"/>
  <c r="D769" i="2"/>
  <c r="C842" i="2"/>
  <c r="C850" i="2"/>
  <c r="C858" i="2"/>
  <c r="C866" i="2"/>
  <c r="E934" i="2"/>
  <c r="E932" i="2" s="1"/>
  <c r="C936" i="2"/>
  <c r="C1008" i="2"/>
  <c r="D982" i="2"/>
  <c r="F1018" i="2"/>
  <c r="F1016" i="2" s="1"/>
  <c r="C1026" i="2"/>
  <c r="C1047" i="2"/>
  <c r="C53" i="2"/>
  <c r="C56" i="2"/>
  <c r="C179" i="2"/>
  <c r="C181" i="2"/>
  <c r="C206" i="2"/>
  <c r="C208" i="2"/>
  <c r="C222" i="2"/>
  <c r="C224" i="2"/>
  <c r="F289" i="2"/>
  <c r="C348" i="2"/>
  <c r="C350" i="2"/>
  <c r="C352" i="2"/>
  <c r="C396" i="2"/>
  <c r="C394" i="2" s="1"/>
  <c r="C400" i="2"/>
  <c r="C465" i="2"/>
  <c r="C511" i="2"/>
  <c r="F515" i="2"/>
  <c r="F513" i="2" s="1"/>
  <c r="C517" i="2"/>
  <c r="Q515" i="2"/>
  <c r="Q513" i="2" s="1"/>
  <c r="E539" i="2"/>
  <c r="C551" i="2"/>
  <c r="C567" i="2"/>
  <c r="C672" i="2"/>
  <c r="C670" i="2" s="1"/>
  <c r="F670" i="2"/>
  <c r="F669" i="2" s="1"/>
  <c r="C804" i="2"/>
  <c r="C802" i="2" s="1"/>
  <c r="E802" i="2"/>
  <c r="C814" i="2"/>
  <c r="C830" i="2"/>
  <c r="C907" i="2"/>
  <c r="C905" i="2" s="1"/>
  <c r="D905" i="2"/>
  <c r="C923" i="2"/>
  <c r="C24" i="2"/>
  <c r="C22" i="2" s="1"/>
  <c r="C127" i="2"/>
  <c r="C129" i="2"/>
  <c r="C131" i="2"/>
  <c r="C133" i="2"/>
  <c r="C135" i="2"/>
  <c r="C139" i="2"/>
  <c r="C143" i="2"/>
  <c r="C147" i="2"/>
  <c r="C151" i="2"/>
  <c r="C155" i="2"/>
  <c r="C157" i="2"/>
  <c r="C159" i="2"/>
  <c r="F164" i="2"/>
  <c r="F162" i="2" s="1"/>
  <c r="C167" i="2"/>
  <c r="C169" i="2"/>
  <c r="C183" i="2"/>
  <c r="C185" i="2"/>
  <c r="C192" i="2"/>
  <c r="F196" i="2"/>
  <c r="F194" i="2" s="1"/>
  <c r="C203" i="2"/>
  <c r="C210" i="2"/>
  <c r="C212" i="2"/>
  <c r="C219" i="2"/>
  <c r="C236" i="2"/>
  <c r="C240" i="2"/>
  <c r="C244" i="2"/>
  <c r="C246" i="2"/>
  <c r="C248" i="2"/>
  <c r="C252" i="2"/>
  <c r="C254" i="2"/>
  <c r="C262" i="2"/>
  <c r="C260" i="2" s="1"/>
  <c r="C263" i="2"/>
  <c r="J261" i="2"/>
  <c r="J259" i="2" s="1"/>
  <c r="E319" i="2"/>
  <c r="C347" i="2"/>
  <c r="C345" i="2" s="1"/>
  <c r="E346" i="2"/>
  <c r="E344" i="2" s="1"/>
  <c r="J379" i="2"/>
  <c r="J377" i="2" s="1"/>
  <c r="C422" i="2"/>
  <c r="C426" i="2"/>
  <c r="C434" i="2"/>
  <c r="J432" i="2"/>
  <c r="J430" i="2" s="1"/>
  <c r="D469" i="2"/>
  <c r="E470" i="2"/>
  <c r="E468" i="2" s="1"/>
  <c r="C472" i="2"/>
  <c r="C475" i="2"/>
  <c r="C483" i="2"/>
  <c r="C491" i="2"/>
  <c r="C499" i="2"/>
  <c r="C507" i="2"/>
  <c r="J515" i="2"/>
  <c r="J513" i="2" s="1"/>
  <c r="C519" i="2"/>
  <c r="C527" i="2"/>
  <c r="C535" i="2"/>
  <c r="C555" i="2"/>
  <c r="C571" i="2"/>
  <c r="C655" i="2"/>
  <c r="F740" i="2"/>
  <c r="C742" i="2"/>
  <c r="C744" i="2"/>
  <c r="C760" i="2"/>
  <c r="C899" i="2"/>
  <c r="D874" i="2"/>
  <c r="C125" i="2"/>
  <c r="C137" i="2"/>
  <c r="C141" i="2"/>
  <c r="C145" i="2"/>
  <c r="C149" i="2"/>
  <c r="C153" i="2"/>
  <c r="J164" i="2"/>
  <c r="J162" i="2" s="1"/>
  <c r="Q164" i="2"/>
  <c r="C173" i="2"/>
  <c r="C180" i="2"/>
  <c r="C189" i="2"/>
  <c r="J196" i="2"/>
  <c r="J194" i="2" s="1"/>
  <c r="C200" i="2"/>
  <c r="C207" i="2"/>
  <c r="C216" i="2"/>
  <c r="C223" i="2"/>
  <c r="C230" i="2"/>
  <c r="C228" i="2" s="1"/>
  <c r="D229" i="2"/>
  <c r="C234" i="2"/>
  <c r="C238" i="2"/>
  <c r="C242" i="2"/>
  <c r="C250" i="2"/>
  <c r="C277" i="2"/>
  <c r="C281" i="2"/>
  <c r="C285" i="2"/>
  <c r="J289" i="2"/>
  <c r="J287" i="2" s="1"/>
  <c r="C297" i="2"/>
  <c r="C301" i="2"/>
  <c r="Q317" i="2"/>
  <c r="F346" i="2"/>
  <c r="F344" i="2" s="1"/>
  <c r="J346" i="2"/>
  <c r="J344" i="2" s="1"/>
  <c r="C351" i="2"/>
  <c r="C355" i="2"/>
  <c r="C359" i="2"/>
  <c r="C363" i="2"/>
  <c r="C367" i="2"/>
  <c r="C371" i="2"/>
  <c r="C375" i="2"/>
  <c r="D379" i="2"/>
  <c r="E393" i="2"/>
  <c r="C397" i="2"/>
  <c r="D395" i="2"/>
  <c r="C401" i="2"/>
  <c r="C405" i="2"/>
  <c r="C409" i="2"/>
  <c r="C413" i="2"/>
  <c r="C417" i="2"/>
  <c r="C421" i="2"/>
  <c r="C425" i="2"/>
  <c r="E431" i="2"/>
  <c r="D432" i="2"/>
  <c r="E432" i="2"/>
  <c r="C476" i="2"/>
  <c r="C500" i="2"/>
  <c r="C508" i="2"/>
  <c r="D515" i="2"/>
  <c r="C520" i="2"/>
  <c r="C543" i="2"/>
  <c r="D539" i="2"/>
  <c r="Q539" i="2"/>
  <c r="Q537" i="2" s="1"/>
  <c r="C559" i="2"/>
  <c r="C575" i="2"/>
  <c r="E613" i="2"/>
  <c r="E611" i="2" s="1"/>
  <c r="C674" i="2"/>
  <c r="D671" i="2"/>
  <c r="Q671" i="2"/>
  <c r="Q669" i="2" s="1"/>
  <c r="F739" i="2"/>
  <c r="F738" i="2" s="1"/>
  <c r="C741" i="2"/>
  <c r="C739" i="2" s="1"/>
  <c r="F539" i="2"/>
  <c r="F537" i="2" s="1"/>
  <c r="C585" i="2"/>
  <c r="E583" i="2"/>
  <c r="F643" i="2"/>
  <c r="F641" i="2" s="1"/>
  <c r="Q643" i="2"/>
  <c r="Q641" i="2" s="1"/>
  <c r="J671" i="2"/>
  <c r="J669" i="2" s="1"/>
  <c r="D697" i="2"/>
  <c r="C747" i="2"/>
  <c r="C755" i="2"/>
  <c r="C763" i="2"/>
  <c r="C818" i="2"/>
  <c r="C894" i="2"/>
  <c r="C919" i="2"/>
  <c r="D470" i="2"/>
  <c r="Q581" i="2"/>
  <c r="F583" i="2"/>
  <c r="F581" i="2" s="1"/>
  <c r="J583" i="2"/>
  <c r="J581" i="2" s="1"/>
  <c r="C614" i="2"/>
  <c r="C612" i="2" s="1"/>
  <c r="D613" i="2"/>
  <c r="C629" i="2"/>
  <c r="C645" i="2"/>
  <c r="J643" i="2"/>
  <c r="J641" i="2" s="1"/>
  <c r="C654" i="2"/>
  <c r="C656" i="2"/>
  <c r="C680" i="2"/>
  <c r="C686" i="2"/>
  <c r="C748" i="2"/>
  <c r="C756" i="2"/>
  <c r="C764" i="2"/>
  <c r="C775" i="2"/>
  <c r="J770" i="2"/>
  <c r="J768" i="2" s="1"/>
  <c r="C806" i="2"/>
  <c r="D803" i="2"/>
  <c r="C822" i="2"/>
  <c r="C838" i="2"/>
  <c r="D834" i="2"/>
  <c r="C846" i="2"/>
  <c r="C854" i="2"/>
  <c r="C862" i="2"/>
  <c r="J874" i="2"/>
  <c r="J872" i="2" s="1"/>
  <c r="C888" i="2"/>
  <c r="C915" i="2"/>
  <c r="C949" i="2"/>
  <c r="E538" i="2"/>
  <c r="E537" i="2" s="1"/>
  <c r="C541" i="2"/>
  <c r="C545" i="2"/>
  <c r="C565" i="2"/>
  <c r="C569" i="2"/>
  <c r="C616" i="2"/>
  <c r="C620" i="2"/>
  <c r="C624" i="2"/>
  <c r="C628" i="2"/>
  <c r="C632" i="2"/>
  <c r="C636" i="2"/>
  <c r="E642" i="2"/>
  <c r="D643" i="2"/>
  <c r="E643" i="2"/>
  <c r="C651" i="2"/>
  <c r="C660" i="2"/>
  <c r="C678" i="2"/>
  <c r="C691" i="2"/>
  <c r="E697" i="2"/>
  <c r="E695" i="2" s="1"/>
  <c r="C743" i="2"/>
  <c r="D740" i="2"/>
  <c r="Q740" i="2"/>
  <c r="Q738" i="2" s="1"/>
  <c r="C751" i="2"/>
  <c r="C759" i="2"/>
  <c r="C774" i="2"/>
  <c r="F770" i="2"/>
  <c r="F768" i="2" s="1"/>
  <c r="Q770" i="2"/>
  <c r="Q768" i="2" s="1"/>
  <c r="F803" i="2"/>
  <c r="F801" i="2" s="1"/>
  <c r="C805" i="2"/>
  <c r="C810" i="2"/>
  <c r="C826" i="2"/>
  <c r="J834" i="2"/>
  <c r="J832" i="2" s="1"/>
  <c r="C870" i="2"/>
  <c r="F906" i="2"/>
  <c r="F904" i="2" s="1"/>
  <c r="J906" i="2"/>
  <c r="J904" i="2" s="1"/>
  <c r="C911" i="2"/>
  <c r="Q906" i="2"/>
  <c r="Q904" i="2" s="1"/>
  <c r="C943" i="2"/>
  <c r="Q834" i="2"/>
  <c r="Q832" i="2" s="1"/>
  <c r="Q874" i="2"/>
  <c r="Q872" i="2" s="1"/>
  <c r="C928" i="2"/>
  <c r="F934" i="2"/>
  <c r="F932" i="2" s="1"/>
  <c r="J934" i="2"/>
  <c r="J932" i="2" s="1"/>
  <c r="C941" i="2"/>
  <c r="Q934" i="2"/>
  <c r="Q932" i="2" s="1"/>
  <c r="C954" i="2"/>
  <c r="F981" i="2"/>
  <c r="C983" i="2"/>
  <c r="C981" i="2" s="1"/>
  <c r="J982" i="2"/>
  <c r="J980" i="2" s="1"/>
  <c r="C1009" i="2"/>
  <c r="C1039" i="2"/>
  <c r="C1054" i="2"/>
  <c r="C676" i="2"/>
  <c r="C684" i="2"/>
  <c r="C692" i="2"/>
  <c r="D695" i="2"/>
  <c r="C772" i="2"/>
  <c r="D770" i="2"/>
  <c r="Q803" i="2"/>
  <c r="Q801" i="2" s="1"/>
  <c r="E803" i="2"/>
  <c r="C837" i="2"/>
  <c r="C841" i="2"/>
  <c r="C845" i="2"/>
  <c r="C849" i="2"/>
  <c r="C853" i="2"/>
  <c r="C857" i="2"/>
  <c r="C861" i="2"/>
  <c r="C865" i="2"/>
  <c r="C875" i="2"/>
  <c r="C873" i="2" s="1"/>
  <c r="F874" i="2"/>
  <c r="F872" i="2" s="1"/>
  <c r="C902" i="2"/>
  <c r="C935" i="2"/>
  <c r="C933" i="2" s="1"/>
  <c r="D933" i="2"/>
  <c r="C992" i="2"/>
  <c r="C1005" i="2"/>
  <c r="C1031" i="2"/>
  <c r="Q1018" i="2"/>
  <c r="Q1016" i="2" s="1"/>
  <c r="C700" i="2"/>
  <c r="C704" i="2"/>
  <c r="C708" i="2"/>
  <c r="C712" i="2"/>
  <c r="C716" i="2"/>
  <c r="C720" i="2"/>
  <c r="C724" i="2"/>
  <c r="C728" i="2"/>
  <c r="C732" i="2"/>
  <c r="C736" i="2"/>
  <c r="E770" i="2"/>
  <c r="E768" i="2" s="1"/>
  <c r="C835" i="2"/>
  <c r="C833" i="2" s="1"/>
  <c r="F834" i="2"/>
  <c r="F832" i="2" s="1"/>
  <c r="C839" i="2"/>
  <c r="C843" i="2"/>
  <c r="C847" i="2"/>
  <c r="C851" i="2"/>
  <c r="C855" i="2"/>
  <c r="C859" i="2"/>
  <c r="C863" i="2"/>
  <c r="C867" i="2"/>
  <c r="C896" i="2"/>
  <c r="C929" i="2"/>
  <c r="D934" i="2"/>
  <c r="C958" i="2"/>
  <c r="E962" i="2"/>
  <c r="E960" i="2" s="1"/>
  <c r="C1012" i="2"/>
  <c r="C1029" i="2"/>
  <c r="C926" i="2"/>
  <c r="C946" i="2"/>
  <c r="C952" i="2"/>
  <c r="C965" i="2"/>
  <c r="D962" i="2"/>
  <c r="Q962" i="2"/>
  <c r="Q960" i="2" s="1"/>
  <c r="C978" i="2"/>
  <c r="C989" i="2"/>
  <c r="C993" i="2"/>
  <c r="C1014" i="2"/>
  <c r="C1023" i="2"/>
  <c r="C884" i="2"/>
  <c r="C892" i="2"/>
  <c r="C900" i="2"/>
  <c r="E906" i="2"/>
  <c r="E904" i="2" s="1"/>
  <c r="C908" i="2"/>
  <c r="D906" i="2"/>
  <c r="C912" i="2"/>
  <c r="C916" i="2"/>
  <c r="C920" i="2"/>
  <c r="C938" i="2"/>
  <c r="C944" i="2"/>
  <c r="C951" i="2"/>
  <c r="C957" i="2"/>
  <c r="J962" i="2"/>
  <c r="J960" i="2" s="1"/>
  <c r="C966" i="2"/>
  <c r="F982" i="2"/>
  <c r="C998" i="2"/>
  <c r="C1020" i="2"/>
  <c r="D1018" i="2"/>
  <c r="C1024" i="2"/>
  <c r="C924" i="2"/>
  <c r="C939" i="2"/>
  <c r="C947" i="2"/>
  <c r="C955" i="2"/>
  <c r="Q982" i="2"/>
  <c r="Q980" i="2" s="1"/>
  <c r="C990" i="2"/>
  <c r="C1006" i="2"/>
  <c r="C1021" i="2"/>
  <c r="F962" i="2"/>
  <c r="F960" i="2" s="1"/>
  <c r="C967" i="2"/>
  <c r="C974" i="2"/>
  <c r="C985" i="2"/>
  <c r="C994" i="2"/>
  <c r="C1001" i="2"/>
  <c r="C1010" i="2"/>
  <c r="C1025" i="2"/>
  <c r="E581" i="2" l="1"/>
  <c r="C432" i="2"/>
  <c r="C430" i="2" s="1"/>
  <c r="C539" i="2"/>
  <c r="C537" i="2" s="1"/>
  <c r="K10" i="2"/>
  <c r="G10" i="2"/>
  <c r="C613" i="2"/>
  <c r="Q12" i="2"/>
  <c r="Q10" i="2" s="1"/>
  <c r="C874" i="2"/>
  <c r="C872" i="2" s="1"/>
  <c r="E641" i="2"/>
  <c r="E430" i="2"/>
  <c r="C962" i="2"/>
  <c r="C960" i="2" s="1"/>
  <c r="C583" i="2"/>
  <c r="C581" i="2" s="1"/>
  <c r="C16" i="2"/>
  <c r="C982" i="2"/>
  <c r="C770" i="2"/>
  <c r="C768" i="2" s="1"/>
  <c r="C164" i="2"/>
  <c r="C162" i="2" s="1"/>
  <c r="H10" i="2"/>
  <c r="D960" i="2"/>
  <c r="C697" i="2"/>
  <c r="C695" i="2" s="1"/>
  <c r="D932" i="2"/>
  <c r="F980" i="2"/>
  <c r="C643" i="2"/>
  <c r="C641" i="2" s="1"/>
  <c r="C611" i="2"/>
  <c r="D430" i="2"/>
  <c r="D611" i="2"/>
  <c r="D393" i="2"/>
  <c r="D904" i="2"/>
  <c r="C934" i="2"/>
  <c r="C932" i="2" s="1"/>
  <c r="C377" i="2"/>
  <c r="D317" i="2"/>
  <c r="D227" i="2"/>
  <c r="C196" i="2"/>
  <c r="C194" i="2" s="1"/>
  <c r="C23" i="2"/>
  <c r="F87" i="2"/>
  <c r="F11" i="2"/>
  <c r="D287" i="2"/>
  <c r="C77" i="2"/>
  <c r="C906" i="2"/>
  <c r="C904" i="2" s="1"/>
  <c r="D1016" i="2"/>
  <c r="C834" i="2"/>
  <c r="C832" i="2" s="1"/>
  <c r="C803" i="2"/>
  <c r="C801" i="2" s="1"/>
  <c r="D641" i="2"/>
  <c r="D669" i="2"/>
  <c r="C470" i="2"/>
  <c r="C468" i="2" s="1"/>
  <c r="C515" i="2"/>
  <c r="C513" i="2" s="1"/>
  <c r="D980" i="2"/>
  <c r="C671" i="2"/>
  <c r="C319" i="2"/>
  <c r="C317" i="2" s="1"/>
  <c r="D14" i="2"/>
  <c r="D12" i="2"/>
  <c r="D75" i="2"/>
  <c r="C89" i="2"/>
  <c r="C87" i="2" s="1"/>
  <c r="C289" i="2"/>
  <c r="C287" i="2" s="1"/>
  <c r="D162" i="2"/>
  <c r="E12" i="2"/>
  <c r="D832" i="2"/>
  <c r="D537" i="2"/>
  <c r="D513" i="2"/>
  <c r="C395" i="2"/>
  <c r="C393" i="2" s="1"/>
  <c r="Q162" i="2"/>
  <c r="C740" i="2"/>
  <c r="C738" i="2" s="1"/>
  <c r="E801" i="2"/>
  <c r="C346" i="2"/>
  <c r="C344" i="2" s="1"/>
  <c r="D768" i="2"/>
  <c r="C14" i="2"/>
  <c r="D21" i="2"/>
  <c r="C229" i="2"/>
  <c r="C227" i="2" s="1"/>
  <c r="C46" i="2"/>
  <c r="C44" i="2" s="1"/>
  <c r="E317" i="2"/>
  <c r="D120" i="2"/>
  <c r="C75" i="2"/>
  <c r="J21" i="2"/>
  <c r="J12" i="2"/>
  <c r="J10" i="2" s="1"/>
  <c r="C1018" i="2"/>
  <c r="C1016" i="2" s="1"/>
  <c r="C980" i="2"/>
  <c r="D738" i="2"/>
  <c r="D801" i="2"/>
  <c r="D377" i="2"/>
  <c r="D872" i="2"/>
  <c r="D468" i="2"/>
  <c r="D11" i="2"/>
  <c r="C261" i="2"/>
  <c r="C259" i="2" s="1"/>
  <c r="C21" i="2"/>
  <c r="C11" i="2"/>
  <c r="C669" i="2"/>
  <c r="D87" i="2"/>
  <c r="D194" i="2"/>
  <c r="F14" i="2"/>
  <c r="F12" i="2"/>
  <c r="F287" i="2"/>
  <c r="C122" i="2"/>
  <c r="C120" i="2" s="1"/>
  <c r="E11" i="2"/>
  <c r="E10" i="2" s="1"/>
  <c r="D10" i="2" l="1"/>
  <c r="C12" i="2"/>
  <c r="C10" i="2" s="1"/>
  <c r="F10" i="2"/>
</calcChain>
</file>

<file path=xl/comments1.xml><?xml version="1.0" encoding="utf-8"?>
<comments xmlns="http://schemas.openxmlformats.org/spreadsheetml/2006/main">
  <authors>
    <author>Author</author>
  </authors>
  <commentList>
    <comment ref="D766"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tatarauca veche, soroca</t>
        </r>
      </text>
    </comment>
    <comment ref="D863" authorId="0" shapeId="0">
      <text>
        <r>
          <rPr>
            <b/>
            <sz val="9"/>
            <color indexed="81"/>
            <rFont val="Tahoma"/>
            <family val="2"/>
            <charset val="204"/>
          </rPr>
          <t>Author:</t>
        </r>
        <r>
          <rPr>
            <sz val="9"/>
            <color indexed="81"/>
            <rFont val="Tahoma"/>
            <family val="2"/>
            <charset val="204"/>
          </rPr>
          <t xml:space="preserve">
e nou aparut in lege din iulie, la jum de an inca nu a deschis grupa - nu am modificat suma pt a vedea dinamica si dc vor solicita supl
situatie similara - trifesti, rezina</t>
        </r>
      </text>
    </comment>
  </commentList>
</comments>
</file>

<file path=xl/sharedStrings.xml><?xml version="1.0" encoding="utf-8"?>
<sst xmlns="http://schemas.openxmlformats.org/spreadsheetml/2006/main" count="1943" uniqueCount="1763">
  <si>
    <t>Cod</t>
  </si>
  <si>
    <t>Unitatea administrativ  teritorială</t>
  </si>
  <si>
    <t>Educație timpurie (88.02)</t>
  </si>
  <si>
    <t>Învățămînt extrașcolar și susținerea elevilor dotați (88.14)</t>
  </si>
  <si>
    <t>Învățămînt primar și secundar general</t>
  </si>
  <si>
    <t>Învățămînt special (88.05)</t>
  </si>
  <si>
    <t>Învățămînt primar, gimnazial, liceal (88.03, 88.04, 88.06)</t>
  </si>
  <si>
    <t>Curriculum (88.15)</t>
  </si>
  <si>
    <t>Instituțiile extrașcolare</t>
  </si>
  <si>
    <t>Odihna de vară</t>
  </si>
  <si>
    <t>Olimpiadele</t>
  </si>
  <si>
    <t>Transferuri categoriale</t>
  </si>
  <si>
    <t>Dejun cald</t>
  </si>
  <si>
    <t>Compensații 2000 lei</t>
  </si>
  <si>
    <t>Alimentarea zona de securitate</t>
  </si>
  <si>
    <t>Limbi minorități naționale</t>
  </si>
  <si>
    <t>Instruirea deținuți minori</t>
  </si>
  <si>
    <t>Licee sportive</t>
  </si>
  <si>
    <t>Examenele</t>
  </si>
  <si>
    <t>Internate</t>
  </si>
  <si>
    <t>Incluziunea CES severe</t>
  </si>
  <si>
    <t>A</t>
  </si>
  <si>
    <t>Total general</t>
  </si>
  <si>
    <t>Total nivelul II</t>
  </si>
  <si>
    <t>Total nivelul I</t>
  </si>
  <si>
    <t>mun. Bălți</t>
  </si>
  <si>
    <t>1020</t>
  </si>
  <si>
    <t>Consiliul Municipal</t>
  </si>
  <si>
    <t>1021</t>
  </si>
  <si>
    <t>Elizaveta</t>
  </si>
  <si>
    <t>1022</t>
  </si>
  <si>
    <t>Sadovoe</t>
  </si>
  <si>
    <t>mun. Chișinău</t>
  </si>
  <si>
    <t>1001</t>
  </si>
  <si>
    <t>1002</t>
  </si>
  <si>
    <t>Băcioi</t>
  </si>
  <si>
    <t>1003</t>
  </si>
  <si>
    <t>Bubuieci</t>
  </si>
  <si>
    <t>1004</t>
  </si>
  <si>
    <t>Budești</t>
  </si>
  <si>
    <t>1005</t>
  </si>
  <si>
    <t>Ciorescu</t>
  </si>
  <si>
    <t>1011</t>
  </si>
  <si>
    <t>Codru</t>
  </si>
  <si>
    <t>1006</t>
  </si>
  <si>
    <t>Colonița</t>
  </si>
  <si>
    <t>1007</t>
  </si>
  <si>
    <t>Condrița</t>
  </si>
  <si>
    <t>1012</t>
  </si>
  <si>
    <t>Cricova</t>
  </si>
  <si>
    <t>1008</t>
  </si>
  <si>
    <t>Cruzești</t>
  </si>
  <si>
    <t>1013</t>
  </si>
  <si>
    <t>Durlești</t>
  </si>
  <si>
    <t>1009</t>
  </si>
  <si>
    <t>Ghidighici</t>
  </si>
  <si>
    <t>1010</t>
  </si>
  <si>
    <t>Grătiești</t>
  </si>
  <si>
    <t>1014</t>
  </si>
  <si>
    <t>Sîngera</t>
  </si>
  <si>
    <t>1017</t>
  </si>
  <si>
    <t>Stăuceni</t>
  </si>
  <si>
    <t>1018</t>
  </si>
  <si>
    <t>Tohatin</t>
  </si>
  <si>
    <t>1019</t>
  </si>
  <si>
    <t>Trușeni</t>
  </si>
  <si>
    <t>1015</t>
  </si>
  <si>
    <t>Vadul lui Vodă</t>
  </si>
  <si>
    <t>1016</t>
  </si>
  <si>
    <t>Vatra</t>
  </si>
  <si>
    <t>Anenii Noi</t>
  </si>
  <si>
    <t>1023</t>
  </si>
  <si>
    <t>Consiliul Raional</t>
  </si>
  <si>
    <t>1041</t>
  </si>
  <si>
    <t>1024</t>
  </si>
  <si>
    <t>Botnărești</t>
  </si>
  <si>
    <t>1025</t>
  </si>
  <si>
    <t>Bulboaca</t>
  </si>
  <si>
    <t>1026</t>
  </si>
  <si>
    <t>Calfa</t>
  </si>
  <si>
    <t>1027</t>
  </si>
  <si>
    <t>Chetrosu</t>
  </si>
  <si>
    <t>1028</t>
  </si>
  <si>
    <t>Chirca</t>
  </si>
  <si>
    <t>1029</t>
  </si>
  <si>
    <t>Ciobanovca</t>
  </si>
  <si>
    <t>1030</t>
  </si>
  <si>
    <t>Cobusca Nouă</t>
  </si>
  <si>
    <t>1031</t>
  </si>
  <si>
    <t>Cobusca Veche</t>
  </si>
  <si>
    <t>1032</t>
  </si>
  <si>
    <t>Delacău</t>
  </si>
  <si>
    <t>1033</t>
  </si>
  <si>
    <t>Floreni</t>
  </si>
  <si>
    <t>1034</t>
  </si>
  <si>
    <t>Geamăna</t>
  </si>
  <si>
    <t>1035</t>
  </si>
  <si>
    <t>Gura Bîcului</t>
  </si>
  <si>
    <t>1036</t>
  </si>
  <si>
    <t>Hîrbovăț</t>
  </si>
  <si>
    <t>1037</t>
  </si>
  <si>
    <t>Maximovca</t>
  </si>
  <si>
    <t>1038</t>
  </si>
  <si>
    <t>Mereni</t>
  </si>
  <si>
    <t>1039</t>
  </si>
  <si>
    <t>Merenii Noi</t>
  </si>
  <si>
    <t>1040</t>
  </si>
  <si>
    <t>Ochiul Roș</t>
  </si>
  <si>
    <t>1042</t>
  </si>
  <si>
    <t>Puhăceni</t>
  </si>
  <si>
    <t>1043</t>
  </si>
  <si>
    <t>Roșcani</t>
  </si>
  <si>
    <t>1045</t>
  </si>
  <si>
    <t>Speia</t>
  </si>
  <si>
    <t>1044</t>
  </si>
  <si>
    <t>Șerpeni</t>
  </si>
  <si>
    <t>1046</t>
  </si>
  <si>
    <t>Telița</t>
  </si>
  <si>
    <t>1047</t>
  </si>
  <si>
    <t>Ţînţăreni</t>
  </si>
  <si>
    <t>1049</t>
  </si>
  <si>
    <t>Zolotievca</t>
  </si>
  <si>
    <t>1048</t>
  </si>
  <si>
    <t>Varnița</t>
  </si>
  <si>
    <t>Basarabeasca</t>
  </si>
  <si>
    <t>1050</t>
  </si>
  <si>
    <t>1051</t>
  </si>
  <si>
    <t>Abaclia</t>
  </si>
  <si>
    <t>1056</t>
  </si>
  <si>
    <t>1052</t>
  </si>
  <si>
    <t>Başcalia</t>
  </si>
  <si>
    <t>1053</t>
  </si>
  <si>
    <t>Carabetovca</t>
  </si>
  <si>
    <t>1054</t>
  </si>
  <si>
    <t>Iordanovca</t>
  </si>
  <si>
    <t>1055</t>
  </si>
  <si>
    <t>Iserlia</t>
  </si>
  <si>
    <t>1057</t>
  </si>
  <si>
    <t>Sadaclia</t>
  </si>
  <si>
    <t>Briceni</t>
  </si>
  <si>
    <t>1058</t>
  </si>
  <si>
    <t>1060</t>
  </si>
  <si>
    <t>Balasineşti</t>
  </si>
  <si>
    <t>1061</t>
  </si>
  <si>
    <t>Bălcăuți</t>
  </si>
  <si>
    <t>1059</t>
  </si>
  <si>
    <t>Beleavinţi</t>
  </si>
  <si>
    <t>1062</t>
  </si>
  <si>
    <t>Berliniţi</t>
  </si>
  <si>
    <t>1063</t>
  </si>
  <si>
    <t>Bogdănești</t>
  </si>
  <si>
    <t>1079</t>
  </si>
  <si>
    <t>1064</t>
  </si>
  <si>
    <t>1065</t>
  </si>
  <si>
    <t>Caracuşenii Vechi</t>
  </si>
  <si>
    <t>1068</t>
  </si>
  <si>
    <t>Coteala</t>
  </si>
  <si>
    <t>1069</t>
  </si>
  <si>
    <t>Cotiujeni</t>
  </si>
  <si>
    <t>1066</t>
  </si>
  <si>
    <t>Colicăuți</t>
  </si>
  <si>
    <t>1067</t>
  </si>
  <si>
    <t>Corjeuți</t>
  </si>
  <si>
    <t>1070</t>
  </si>
  <si>
    <t>Criva</t>
  </si>
  <si>
    <t>1071</t>
  </si>
  <si>
    <t>Drepcăuți</t>
  </si>
  <si>
    <t>1072</t>
  </si>
  <si>
    <t>Grimăncăuți</t>
  </si>
  <si>
    <t>1073</t>
  </si>
  <si>
    <t>Halahora de Sus</t>
  </si>
  <si>
    <t>1074</t>
  </si>
  <si>
    <t>Hlina</t>
  </si>
  <si>
    <t>1075</t>
  </si>
  <si>
    <t>Larga</t>
  </si>
  <si>
    <t>1080</t>
  </si>
  <si>
    <t>Lipcani</t>
  </si>
  <si>
    <t>1076</t>
  </si>
  <si>
    <t>Mărcăuți</t>
  </si>
  <si>
    <t>1077</t>
  </si>
  <si>
    <t>Medveja</t>
  </si>
  <si>
    <t>1078</t>
  </si>
  <si>
    <t>Mihăileni</t>
  </si>
  <si>
    <t>1081</t>
  </si>
  <si>
    <t>Pererita</t>
  </si>
  <si>
    <t>1082</t>
  </si>
  <si>
    <t>Şirăuţi</t>
  </si>
  <si>
    <t>1083</t>
  </si>
  <si>
    <t>Slobozia-Şirăuţi</t>
  </si>
  <si>
    <t>1084</t>
  </si>
  <si>
    <t>Tabani</t>
  </si>
  <si>
    <t>1085</t>
  </si>
  <si>
    <t>Tețcani</t>
  </si>
  <si>
    <t>1086</t>
  </si>
  <si>
    <t>Trebisăuți</t>
  </si>
  <si>
    <t>Cahul</t>
  </si>
  <si>
    <t>1087</t>
  </si>
  <si>
    <t>1088</t>
  </si>
  <si>
    <t>Alexanderfeld</t>
  </si>
  <si>
    <t>1089</t>
  </si>
  <si>
    <t>Alexandru Ioan Cuza</t>
  </si>
  <si>
    <t>1090</t>
  </si>
  <si>
    <t>Andrușul de Jos</t>
  </si>
  <si>
    <t>1091</t>
  </si>
  <si>
    <t>Andrușul de Sus</t>
  </si>
  <si>
    <t>1092</t>
  </si>
  <si>
    <t>Badicul Moldovenesc</t>
  </si>
  <si>
    <t>1093</t>
  </si>
  <si>
    <t>Baurci-Moldoveni</t>
  </si>
  <si>
    <t>1094</t>
  </si>
  <si>
    <t>Borceag</t>
  </si>
  <si>
    <t>1095</t>
  </si>
  <si>
    <t>Brînza</t>
  </si>
  <si>
    <t>1096</t>
  </si>
  <si>
    <t>Bucuria</t>
  </si>
  <si>
    <t>1098</t>
  </si>
  <si>
    <t>Burlacu</t>
  </si>
  <si>
    <t>1097</t>
  </si>
  <si>
    <t>Burlăceni</t>
  </si>
  <si>
    <t>1115</t>
  </si>
  <si>
    <t>1100</t>
  </si>
  <si>
    <t>Cîşliţa-Prut</t>
  </si>
  <si>
    <t>1101</t>
  </si>
  <si>
    <t>Colibași</t>
  </si>
  <si>
    <t>1099</t>
  </si>
  <si>
    <t>Chioselia Mare</t>
  </si>
  <si>
    <t>1102</t>
  </si>
  <si>
    <t>Crihana Veche</t>
  </si>
  <si>
    <t>1103</t>
  </si>
  <si>
    <t>Cucoara</t>
  </si>
  <si>
    <t>1104</t>
  </si>
  <si>
    <t>Doina</t>
  </si>
  <si>
    <t>1105</t>
  </si>
  <si>
    <t>Găvănoasa</t>
  </si>
  <si>
    <t>1106</t>
  </si>
  <si>
    <t>Giurgiulești</t>
  </si>
  <si>
    <t>1107</t>
  </si>
  <si>
    <t>Huluboaia</t>
  </si>
  <si>
    <t>1108</t>
  </si>
  <si>
    <t>Iujnoe</t>
  </si>
  <si>
    <t>1109</t>
  </si>
  <si>
    <t>Larga Nouă</t>
  </si>
  <si>
    <t>1110</t>
  </si>
  <si>
    <t>Lebedenco</t>
  </si>
  <si>
    <t>1111</t>
  </si>
  <si>
    <t>Lopăţica</t>
  </si>
  <si>
    <t>1112</t>
  </si>
  <si>
    <t>Lucești</t>
  </si>
  <si>
    <t>1113</t>
  </si>
  <si>
    <t>Manta</t>
  </si>
  <si>
    <t>1114</t>
  </si>
  <si>
    <t>Moscovei</t>
  </si>
  <si>
    <t>1116</t>
  </si>
  <si>
    <t>Pelinei</t>
  </si>
  <si>
    <t>1117</t>
  </si>
  <si>
    <t>Roșu</t>
  </si>
  <si>
    <t>1118</t>
  </si>
  <si>
    <t>Slobozia Mare</t>
  </si>
  <si>
    <t>1119</t>
  </si>
  <si>
    <t>Taraclia de Salcie</t>
  </si>
  <si>
    <t>1120</t>
  </si>
  <si>
    <t>Tartaul de Salcie</t>
  </si>
  <si>
    <t>1121</t>
  </si>
  <si>
    <t>Tătărești</t>
  </si>
  <si>
    <t>1122</t>
  </si>
  <si>
    <t>Vadul lui Isac</t>
  </si>
  <si>
    <t>1123</t>
  </si>
  <si>
    <t>Văleni</t>
  </si>
  <si>
    <t>1124</t>
  </si>
  <si>
    <t>Zîrnești</t>
  </si>
  <si>
    <t>Cantemir</t>
  </si>
  <si>
    <t>1125</t>
  </si>
  <si>
    <t>1126</t>
  </si>
  <si>
    <t>Antonești</t>
  </si>
  <si>
    <t>1127</t>
  </si>
  <si>
    <t>Baimaclia</t>
  </si>
  <si>
    <t>1128</t>
  </si>
  <si>
    <t>Cania</t>
  </si>
  <si>
    <t>1142</t>
  </si>
  <si>
    <t>1129</t>
  </si>
  <si>
    <t>Capaclia</t>
  </si>
  <si>
    <t>1130</t>
  </si>
  <si>
    <t>Cîietu</t>
  </si>
  <si>
    <t>1131</t>
  </si>
  <si>
    <t>Chioselia</t>
  </si>
  <si>
    <t>1132</t>
  </si>
  <si>
    <t>Cîşla</t>
  </si>
  <si>
    <t>1133</t>
  </si>
  <si>
    <t>Ciobalaccia</t>
  </si>
  <si>
    <t>1134</t>
  </si>
  <si>
    <t>Cîrpești</t>
  </si>
  <si>
    <t>1135</t>
  </si>
  <si>
    <t>Cociulia</t>
  </si>
  <si>
    <t>1136</t>
  </si>
  <si>
    <t>Coştangalia</t>
  </si>
  <si>
    <t>1137</t>
  </si>
  <si>
    <t>Enichioi</t>
  </si>
  <si>
    <t>1138</t>
  </si>
  <si>
    <t>Gotești</t>
  </si>
  <si>
    <t>1139</t>
  </si>
  <si>
    <t>Haragîş</t>
  </si>
  <si>
    <t>1140</t>
  </si>
  <si>
    <t>Lărguța</t>
  </si>
  <si>
    <t>1141</t>
  </si>
  <si>
    <t>Lingura</t>
  </si>
  <si>
    <t>1143</t>
  </si>
  <si>
    <t>Pleșeni</t>
  </si>
  <si>
    <t>1144</t>
  </si>
  <si>
    <t>Plopi</t>
  </si>
  <si>
    <t>1145</t>
  </si>
  <si>
    <t>Porumbești</t>
  </si>
  <si>
    <t>1146</t>
  </si>
  <si>
    <t>Sadîc</t>
  </si>
  <si>
    <t>1147</t>
  </si>
  <si>
    <t>Şamalia</t>
  </si>
  <si>
    <t>1148</t>
  </si>
  <si>
    <t>Stoianovca</t>
  </si>
  <si>
    <t>1149</t>
  </si>
  <si>
    <t>Tartaul</t>
  </si>
  <si>
    <t>1150</t>
  </si>
  <si>
    <t>Țiganca</t>
  </si>
  <si>
    <t>1151</t>
  </si>
  <si>
    <t>Toceni</t>
  </si>
  <si>
    <t>1152</t>
  </si>
  <si>
    <t>Vişniovca</t>
  </si>
  <si>
    <t>Călărași</t>
  </si>
  <si>
    <t>1153</t>
  </si>
  <si>
    <t>1154</t>
  </si>
  <si>
    <t>Bahmut</t>
  </si>
  <si>
    <t>1155</t>
  </si>
  <si>
    <t>Bravicea</t>
  </si>
  <si>
    <t>1156</t>
  </si>
  <si>
    <t>Buda</t>
  </si>
  <si>
    <t>1157</t>
  </si>
  <si>
    <t>Căbăiești</t>
  </si>
  <si>
    <t>1167</t>
  </si>
  <si>
    <t>1158</t>
  </si>
  <si>
    <t>Dereneu</t>
  </si>
  <si>
    <t>1159</t>
  </si>
  <si>
    <t>Frumoasa</t>
  </si>
  <si>
    <t>1160</t>
  </si>
  <si>
    <t>Hîrjauca</t>
  </si>
  <si>
    <t>1161</t>
  </si>
  <si>
    <t>Hirova</t>
  </si>
  <si>
    <t>1162</t>
  </si>
  <si>
    <t>Hoginești</t>
  </si>
  <si>
    <t>1163</t>
  </si>
  <si>
    <t>Horodiște</t>
  </si>
  <si>
    <t>1164</t>
  </si>
  <si>
    <t>Meleșeni</t>
  </si>
  <si>
    <t>1165</t>
  </si>
  <si>
    <t>Nișcani</t>
  </si>
  <si>
    <t>1166</t>
  </si>
  <si>
    <t>Onișcani</t>
  </si>
  <si>
    <t>1168</t>
  </si>
  <si>
    <t>Păulești</t>
  </si>
  <si>
    <t>1169</t>
  </si>
  <si>
    <t>Peticeni</t>
  </si>
  <si>
    <t>1171</t>
  </si>
  <si>
    <t>Pitușca</t>
  </si>
  <si>
    <t>1170</t>
  </si>
  <si>
    <t>Pîrjolteni</t>
  </si>
  <si>
    <t>1172</t>
  </si>
  <si>
    <t>Răciula</t>
  </si>
  <si>
    <t>1173</t>
  </si>
  <si>
    <t>Rădeni</t>
  </si>
  <si>
    <t>1174</t>
  </si>
  <si>
    <t>Sadova</t>
  </si>
  <si>
    <t>1175</t>
  </si>
  <si>
    <t>Săseni</t>
  </si>
  <si>
    <t>1176</t>
  </si>
  <si>
    <t>Sipoteni</t>
  </si>
  <si>
    <t>1177</t>
  </si>
  <si>
    <t>Temeleuți</t>
  </si>
  <si>
    <t>1178</t>
  </si>
  <si>
    <t>Ţibirica</t>
  </si>
  <si>
    <t>1179</t>
  </si>
  <si>
    <t>Tuzara</t>
  </si>
  <si>
    <t>1180</t>
  </si>
  <si>
    <t>Vălcineț</t>
  </si>
  <si>
    <t>1181</t>
  </si>
  <si>
    <t>Vărzăreștii Noi</t>
  </si>
  <si>
    <t>Căușeni</t>
  </si>
  <si>
    <t>1182</t>
  </si>
  <si>
    <t>1183</t>
  </si>
  <si>
    <t>Baccealia</t>
  </si>
  <si>
    <t>1184</t>
  </si>
  <si>
    <t>1197</t>
  </si>
  <si>
    <t>Căinari</t>
  </si>
  <si>
    <t>1198</t>
  </si>
  <si>
    <t>1185</t>
  </si>
  <si>
    <t>Chircăiești</t>
  </si>
  <si>
    <t>1186</t>
  </si>
  <si>
    <t>Chircăieștii Noi</t>
  </si>
  <si>
    <t>1189</t>
  </si>
  <si>
    <t>Ciuflești</t>
  </si>
  <si>
    <t>1187</t>
  </si>
  <si>
    <t>Cîrnățeni</t>
  </si>
  <si>
    <t>1188</t>
  </si>
  <si>
    <t>Cîrnățenii Noi</t>
  </si>
  <si>
    <t>1191</t>
  </si>
  <si>
    <t>Coșcalia</t>
  </si>
  <si>
    <t>1190</t>
  </si>
  <si>
    <t>Copanca</t>
  </si>
  <si>
    <t>1192</t>
  </si>
  <si>
    <t>Fîrlădeni</t>
  </si>
  <si>
    <t>1193</t>
  </si>
  <si>
    <t>Grădinița</t>
  </si>
  <si>
    <t>1194</t>
  </si>
  <si>
    <t>Grigorievca</t>
  </si>
  <si>
    <t>1195</t>
  </si>
  <si>
    <t>Hagimus</t>
  </si>
  <si>
    <t>1196</t>
  </si>
  <si>
    <t>Opaci</t>
  </si>
  <si>
    <t>1199</t>
  </si>
  <si>
    <t>Pervomaisc</t>
  </si>
  <si>
    <t>1200</t>
  </si>
  <si>
    <t>Plop-Știubei</t>
  </si>
  <si>
    <t>1201</t>
  </si>
  <si>
    <t>Săiți</t>
  </si>
  <si>
    <t>1202</t>
  </si>
  <si>
    <t>Sălcuța</t>
  </si>
  <si>
    <t>1203</t>
  </si>
  <si>
    <t>Tănătari</t>
  </si>
  <si>
    <t>1204</t>
  </si>
  <si>
    <t>Tănătarii Noi</t>
  </si>
  <si>
    <t>1205</t>
  </si>
  <si>
    <t>Taraclia</t>
  </si>
  <si>
    <t>1206</t>
  </si>
  <si>
    <t>Tocuz</t>
  </si>
  <si>
    <t>1207</t>
  </si>
  <si>
    <t>Ucrainca</t>
  </si>
  <si>
    <t>1208</t>
  </si>
  <si>
    <t>Ursoaia</t>
  </si>
  <si>
    <t>1209</t>
  </si>
  <si>
    <t>Zaim</t>
  </si>
  <si>
    <t>Cimișlia</t>
  </si>
  <si>
    <t>1240</t>
  </si>
  <si>
    <t>1241</t>
  </si>
  <si>
    <t>Albina</t>
  </si>
  <si>
    <t>1242</t>
  </si>
  <si>
    <t>Batîr</t>
  </si>
  <si>
    <t>1243</t>
  </si>
  <si>
    <t>Cenac</t>
  </si>
  <si>
    <t>1255</t>
  </si>
  <si>
    <t>1244</t>
  </si>
  <si>
    <t>Ciucur-Mingir</t>
  </si>
  <si>
    <t>1245</t>
  </si>
  <si>
    <t>Codreni</t>
  </si>
  <si>
    <t>1246</t>
  </si>
  <si>
    <t>Ecaterinovca</t>
  </si>
  <si>
    <t>1247</t>
  </si>
  <si>
    <t>Gradişte</t>
  </si>
  <si>
    <t>1248</t>
  </si>
  <si>
    <t>Gura Galbenei</t>
  </si>
  <si>
    <t>1249</t>
  </si>
  <si>
    <t>Hîrtop</t>
  </si>
  <si>
    <t>1250</t>
  </si>
  <si>
    <t>Ialpujeni</t>
  </si>
  <si>
    <t>1251</t>
  </si>
  <si>
    <t>Ivanovca Nouă</t>
  </si>
  <si>
    <t>1252</t>
  </si>
  <si>
    <t>Javgur</t>
  </si>
  <si>
    <t>1253</t>
  </si>
  <si>
    <t>Lipoveni</t>
  </si>
  <si>
    <t>1254</t>
  </si>
  <si>
    <t>Mihailovca</t>
  </si>
  <si>
    <t>1256</t>
  </si>
  <si>
    <t>Porumbrei</t>
  </si>
  <si>
    <t>1257</t>
  </si>
  <si>
    <t>Sagaidac</t>
  </si>
  <si>
    <t>1258</t>
  </si>
  <si>
    <t>Satul Nou</t>
  </si>
  <si>
    <t>1259</t>
  </si>
  <si>
    <t>Selemet</t>
  </si>
  <si>
    <t>1260</t>
  </si>
  <si>
    <t>Suric</t>
  </si>
  <si>
    <t>1261</t>
  </si>
  <si>
    <t>Topala</t>
  </si>
  <si>
    <t>1262</t>
  </si>
  <si>
    <t>Troiţcoe</t>
  </si>
  <si>
    <t>1263</t>
  </si>
  <si>
    <t>Valea Perjei</t>
  </si>
  <si>
    <t>Criuleni</t>
  </si>
  <si>
    <t>1264</t>
  </si>
  <si>
    <t>1265</t>
  </si>
  <si>
    <t>Bălăbănești</t>
  </si>
  <si>
    <t>1266</t>
  </si>
  <si>
    <t>Bălțata</t>
  </si>
  <si>
    <t>1267</t>
  </si>
  <si>
    <t>Boşcana</t>
  </si>
  <si>
    <t>1268</t>
  </si>
  <si>
    <t>Cimișeni</t>
  </si>
  <si>
    <t>1269</t>
  </si>
  <si>
    <t>Corjova</t>
  </si>
  <si>
    <t>1270</t>
  </si>
  <si>
    <t>Coșernița</t>
  </si>
  <si>
    <t>1284</t>
  </si>
  <si>
    <t>1271</t>
  </si>
  <si>
    <t>Cruglic</t>
  </si>
  <si>
    <t>1272</t>
  </si>
  <si>
    <t>Dolinnoe</t>
  </si>
  <si>
    <t>1273</t>
  </si>
  <si>
    <t>Drăsliceni</t>
  </si>
  <si>
    <t>1274</t>
  </si>
  <si>
    <t>Dubăsarii Vechi</t>
  </si>
  <si>
    <t>1275</t>
  </si>
  <si>
    <t>Hîrtopul Mare</t>
  </si>
  <si>
    <t>1276</t>
  </si>
  <si>
    <t>Hrușova</t>
  </si>
  <si>
    <t>1277</t>
  </si>
  <si>
    <t>Işnovăţ</t>
  </si>
  <si>
    <t>1278</t>
  </si>
  <si>
    <t>Izbiște</t>
  </si>
  <si>
    <t>1279</t>
  </si>
  <si>
    <t>Jevreni</t>
  </si>
  <si>
    <t>1281</t>
  </si>
  <si>
    <t>Maşcăuţi</t>
  </si>
  <si>
    <t>1280</t>
  </si>
  <si>
    <t>Măgdăcești</t>
  </si>
  <si>
    <t>1282</t>
  </si>
  <si>
    <t>Miclești</t>
  </si>
  <si>
    <t>1283</t>
  </si>
  <si>
    <t>Onițcani</t>
  </si>
  <si>
    <t>1285</t>
  </si>
  <si>
    <t>Pașcani</t>
  </si>
  <si>
    <t>1286</t>
  </si>
  <si>
    <t>Răculești</t>
  </si>
  <si>
    <t>1287</t>
  </si>
  <si>
    <t>Rîșcova</t>
  </si>
  <si>
    <t>1288</t>
  </si>
  <si>
    <t>Slobozia-Dușca</t>
  </si>
  <si>
    <t>1289</t>
  </si>
  <si>
    <t>Zăicana</t>
  </si>
  <si>
    <t>Dondușeni</t>
  </si>
  <si>
    <t>1290</t>
  </si>
  <si>
    <t>1291</t>
  </si>
  <si>
    <t>Arionești</t>
  </si>
  <si>
    <t>1292</t>
  </si>
  <si>
    <t>Baraboi</t>
  </si>
  <si>
    <t>1293</t>
  </si>
  <si>
    <t>1294</t>
  </si>
  <si>
    <t>Cernoleuca</t>
  </si>
  <si>
    <t>1295</t>
  </si>
  <si>
    <t>Climăuți</t>
  </si>
  <si>
    <t>1296</t>
  </si>
  <si>
    <t>Corbu</t>
  </si>
  <si>
    <t>1297</t>
  </si>
  <si>
    <t>Crișcăuți</t>
  </si>
  <si>
    <t>1298</t>
  </si>
  <si>
    <t>1299</t>
  </si>
  <si>
    <t>Elizavetovca</t>
  </si>
  <si>
    <t>1300</t>
  </si>
  <si>
    <t>Frasin</t>
  </si>
  <si>
    <t>1301</t>
  </si>
  <si>
    <t>1302</t>
  </si>
  <si>
    <t>Moşana</t>
  </si>
  <si>
    <t>1303</t>
  </si>
  <si>
    <t>Orașul Dondușeni</t>
  </si>
  <si>
    <t>1304</t>
  </si>
  <si>
    <t>Pivniceni</t>
  </si>
  <si>
    <t>1305</t>
  </si>
  <si>
    <t>Plop</t>
  </si>
  <si>
    <t>1306</t>
  </si>
  <si>
    <t>Pocrovca</t>
  </si>
  <si>
    <t>1307</t>
  </si>
  <si>
    <t>Rediul Mare</t>
  </si>
  <si>
    <t>1308</t>
  </si>
  <si>
    <t>Scăieni</t>
  </si>
  <si>
    <t>1309</t>
  </si>
  <si>
    <t>Sudarca</t>
  </si>
  <si>
    <t>1310</t>
  </si>
  <si>
    <t>Ţaul</t>
  </si>
  <si>
    <t>1311</t>
  </si>
  <si>
    <t>Teleșeuca</t>
  </si>
  <si>
    <t>1312</t>
  </si>
  <si>
    <t>Tîrnova</t>
  </si>
  <si>
    <t>Drochia</t>
  </si>
  <si>
    <t>1313</t>
  </si>
  <si>
    <t>1314</t>
  </si>
  <si>
    <t>Antoneuca</t>
  </si>
  <si>
    <t>1315</t>
  </si>
  <si>
    <t>Baroncea</t>
  </si>
  <si>
    <t>1316</t>
  </si>
  <si>
    <t>1317</t>
  </si>
  <si>
    <t>Cotova</t>
  </si>
  <si>
    <t>1318</t>
  </si>
  <si>
    <t>Dominteni</t>
  </si>
  <si>
    <t>1319</t>
  </si>
  <si>
    <t>1320</t>
  </si>
  <si>
    <t>Fîntînița</t>
  </si>
  <si>
    <t>1321</t>
  </si>
  <si>
    <t>Gribova</t>
  </si>
  <si>
    <t>1322</t>
  </si>
  <si>
    <t>Hăsnăşenii Mari</t>
  </si>
  <si>
    <t>1323</t>
  </si>
  <si>
    <t>Hăsnăşenii Noi</t>
  </si>
  <si>
    <t>1324</t>
  </si>
  <si>
    <t>Maramonovca</t>
  </si>
  <si>
    <t>1325</t>
  </si>
  <si>
    <t>Miciurin</t>
  </si>
  <si>
    <t>1326</t>
  </si>
  <si>
    <t>Mîndîc</t>
  </si>
  <si>
    <t>1327</t>
  </si>
  <si>
    <t>Moara de Piatră</t>
  </si>
  <si>
    <t>1328</t>
  </si>
  <si>
    <t>Nicoreni</t>
  </si>
  <si>
    <t>1329</t>
  </si>
  <si>
    <t>Ochiul Alb</t>
  </si>
  <si>
    <t>1330</t>
  </si>
  <si>
    <t>Orașul Drochia</t>
  </si>
  <si>
    <t>1331</t>
  </si>
  <si>
    <t>Palanca</t>
  </si>
  <si>
    <t>1332</t>
  </si>
  <si>
    <t>Pelinia</t>
  </si>
  <si>
    <t>1333</t>
  </si>
  <si>
    <t>Pervomaiscoe</t>
  </si>
  <si>
    <t>1334</t>
  </si>
  <si>
    <t>Petreni</t>
  </si>
  <si>
    <t>1335</t>
  </si>
  <si>
    <t>Popeștii de Jos</t>
  </si>
  <si>
    <t>1336</t>
  </si>
  <si>
    <t>Popeștii de Sus</t>
  </si>
  <si>
    <t>1337</t>
  </si>
  <si>
    <t>Şalvirii Vechi</t>
  </si>
  <si>
    <t>1338</t>
  </si>
  <si>
    <t>Sofia</t>
  </si>
  <si>
    <t>1339</t>
  </si>
  <si>
    <t>Şuri</t>
  </si>
  <si>
    <t>1340</t>
  </si>
  <si>
    <t>Țarigrad</t>
  </si>
  <si>
    <t>1341</t>
  </si>
  <si>
    <t>Zgurița</t>
  </si>
  <si>
    <t>Dubăsari</t>
  </si>
  <si>
    <t>1342</t>
  </si>
  <si>
    <t>1343</t>
  </si>
  <si>
    <t>Cocieri</t>
  </si>
  <si>
    <t>1344</t>
  </si>
  <si>
    <t>1345</t>
  </si>
  <si>
    <t>Coșnița</t>
  </si>
  <si>
    <t>1346</t>
  </si>
  <si>
    <t>Doroţcaia</t>
  </si>
  <si>
    <t>1347</t>
  </si>
  <si>
    <t>Holercani</t>
  </si>
  <si>
    <t>1348</t>
  </si>
  <si>
    <t>Marcăuţi</t>
  </si>
  <si>
    <t>1349</t>
  </si>
  <si>
    <t>Molovata</t>
  </si>
  <si>
    <t>1350</t>
  </si>
  <si>
    <t>Molovata Nouă</t>
  </si>
  <si>
    <t>1351</t>
  </si>
  <si>
    <t>Oxentea</t>
  </si>
  <si>
    <t>1352</t>
  </si>
  <si>
    <t>Pîrîta</t>
  </si>
  <si>
    <t>1353</t>
  </si>
  <si>
    <t>Ustia</t>
  </si>
  <si>
    <t>Edineț</t>
  </si>
  <si>
    <t>1354</t>
  </si>
  <si>
    <t>1355</t>
  </si>
  <si>
    <t>Alexeevca</t>
  </si>
  <si>
    <t>1356</t>
  </si>
  <si>
    <t>Bădragii Noi</t>
  </si>
  <si>
    <t>1357</t>
  </si>
  <si>
    <t>Bădragii Vechi</t>
  </si>
  <si>
    <t>1358</t>
  </si>
  <si>
    <t>Bleșteni</t>
  </si>
  <si>
    <t>1359</t>
  </si>
  <si>
    <t>Brătușeni</t>
  </si>
  <si>
    <t>1360</t>
  </si>
  <si>
    <t>Brînzeni</t>
  </si>
  <si>
    <t>1361</t>
  </si>
  <si>
    <t>Burlănești</t>
  </si>
  <si>
    <t>1362</t>
  </si>
  <si>
    <t>Cepeleuți</t>
  </si>
  <si>
    <t>1363</t>
  </si>
  <si>
    <t>Chetroșica Nouă</t>
  </si>
  <si>
    <t>1364</t>
  </si>
  <si>
    <t>Constantinovca</t>
  </si>
  <si>
    <t>1365</t>
  </si>
  <si>
    <t>Corpaci</t>
  </si>
  <si>
    <t>1366</t>
  </si>
  <si>
    <t>Cuconeștii Noi</t>
  </si>
  <si>
    <t>1375</t>
  </si>
  <si>
    <t>Cupcini</t>
  </si>
  <si>
    <t>1376</t>
  </si>
  <si>
    <t>1367</t>
  </si>
  <si>
    <t>Fetești</t>
  </si>
  <si>
    <t>1368</t>
  </si>
  <si>
    <t>Gaşpar</t>
  </si>
  <si>
    <t>1369</t>
  </si>
  <si>
    <t>Goleni</t>
  </si>
  <si>
    <t>1370</t>
  </si>
  <si>
    <t>Gordinești</t>
  </si>
  <si>
    <t>1371</t>
  </si>
  <si>
    <t>Hancăuţi</t>
  </si>
  <si>
    <t>1372</t>
  </si>
  <si>
    <t>Hincăuţi</t>
  </si>
  <si>
    <t>1373</t>
  </si>
  <si>
    <t>Hlinaia</t>
  </si>
  <si>
    <t>1374</t>
  </si>
  <si>
    <t>Lopatnic</t>
  </si>
  <si>
    <t>1377</t>
  </si>
  <si>
    <t>Parcova</t>
  </si>
  <si>
    <t>1378</t>
  </si>
  <si>
    <t>Rotunda</t>
  </si>
  <si>
    <t>1379</t>
  </si>
  <si>
    <t>Ruseni</t>
  </si>
  <si>
    <t>1381</t>
  </si>
  <si>
    <t>Stolniceni</t>
  </si>
  <si>
    <t>1380</t>
  </si>
  <si>
    <t>Şofrîncani</t>
  </si>
  <si>
    <t>1382</t>
  </si>
  <si>
    <t>Terebna</t>
  </si>
  <si>
    <t>1383</t>
  </si>
  <si>
    <t>1384</t>
  </si>
  <si>
    <t>Trinca</t>
  </si>
  <si>
    <t>1385</t>
  </si>
  <si>
    <t>Viișoara</t>
  </si>
  <si>
    <t>1386</t>
  </si>
  <si>
    <t>Zăbriceni</t>
  </si>
  <si>
    <t>Fălești</t>
  </si>
  <si>
    <t>1387</t>
  </si>
  <si>
    <t>1388</t>
  </si>
  <si>
    <t>Albinețul Vechi</t>
  </si>
  <si>
    <t>1389</t>
  </si>
  <si>
    <t>Bocani</t>
  </si>
  <si>
    <t>1392</t>
  </si>
  <si>
    <t>Catranîc</t>
  </si>
  <si>
    <t>1390</t>
  </si>
  <si>
    <t>Călinești</t>
  </si>
  <si>
    <t>1391</t>
  </si>
  <si>
    <t>Călugăr</t>
  </si>
  <si>
    <t>1393</t>
  </si>
  <si>
    <t>Chetriș</t>
  </si>
  <si>
    <t>1394</t>
  </si>
  <si>
    <t>Ciolacu Nou</t>
  </si>
  <si>
    <t>1395</t>
  </si>
  <si>
    <t>Egorovca</t>
  </si>
  <si>
    <t>1410</t>
  </si>
  <si>
    <t>1396</t>
  </si>
  <si>
    <t>Făleștii Noi</t>
  </si>
  <si>
    <t>1397</t>
  </si>
  <si>
    <t>Glinjeni</t>
  </si>
  <si>
    <t>1398</t>
  </si>
  <si>
    <t>Hiliuți</t>
  </si>
  <si>
    <t>1399</t>
  </si>
  <si>
    <t>Hîncești</t>
  </si>
  <si>
    <t>1400</t>
  </si>
  <si>
    <t>Horești</t>
  </si>
  <si>
    <t>1401</t>
  </si>
  <si>
    <t>Ilenuța</t>
  </si>
  <si>
    <t>1402</t>
  </si>
  <si>
    <t>Işcălău</t>
  </si>
  <si>
    <t>1403</t>
  </si>
  <si>
    <t>Izvoare</t>
  </si>
  <si>
    <t>1404</t>
  </si>
  <si>
    <t>Logofteni</t>
  </si>
  <si>
    <t>1405</t>
  </si>
  <si>
    <t>Mărăndeni</t>
  </si>
  <si>
    <t>1406</t>
  </si>
  <si>
    <t>Musteața</t>
  </si>
  <si>
    <t>1407</t>
  </si>
  <si>
    <t>Natalievca</t>
  </si>
  <si>
    <t>1408</t>
  </si>
  <si>
    <t>Năvîrneţ</t>
  </si>
  <si>
    <t>1409</t>
  </si>
  <si>
    <t>Obreja Veche</t>
  </si>
  <si>
    <t>1411</t>
  </si>
  <si>
    <t>Pietrosu</t>
  </si>
  <si>
    <t>1412</t>
  </si>
  <si>
    <t>Pînzăreni</t>
  </si>
  <si>
    <t>1413</t>
  </si>
  <si>
    <t>Pîrlița</t>
  </si>
  <si>
    <t>1414</t>
  </si>
  <si>
    <t>Pompa</t>
  </si>
  <si>
    <t>1415</t>
  </si>
  <si>
    <t>Pruteni</t>
  </si>
  <si>
    <t>1416</t>
  </si>
  <si>
    <t>Răuțel</t>
  </si>
  <si>
    <t>1417</t>
  </si>
  <si>
    <t>Risipeni</t>
  </si>
  <si>
    <t>1418</t>
  </si>
  <si>
    <t>Sărata Veche</t>
  </si>
  <si>
    <t>1419</t>
  </si>
  <si>
    <t>Scumpia</t>
  </si>
  <si>
    <t>1420</t>
  </si>
  <si>
    <t>Taxobeni</t>
  </si>
  <si>
    <t>Florești</t>
  </si>
  <si>
    <t>1421</t>
  </si>
  <si>
    <t>1422</t>
  </si>
  <si>
    <t>1423</t>
  </si>
  <si>
    <t>Băhrinești</t>
  </si>
  <si>
    <t>1424</t>
  </si>
  <si>
    <t>Caşunca</t>
  </si>
  <si>
    <t>1425</t>
  </si>
  <si>
    <t>Cernița</t>
  </si>
  <si>
    <t>1426</t>
  </si>
  <si>
    <t>Ciripcău</t>
  </si>
  <si>
    <t>1427</t>
  </si>
  <si>
    <t>Ciutulești</t>
  </si>
  <si>
    <t>1428</t>
  </si>
  <si>
    <t>1429</t>
  </si>
  <si>
    <t>Cuhureștii de Jos</t>
  </si>
  <si>
    <t>1430</t>
  </si>
  <si>
    <t>Cuhureștii de Sus</t>
  </si>
  <si>
    <t>1431</t>
  </si>
  <si>
    <t>Cunicea</t>
  </si>
  <si>
    <t>1432</t>
  </si>
  <si>
    <t>Domulgeni</t>
  </si>
  <si>
    <t>1444</t>
  </si>
  <si>
    <t>1433</t>
  </si>
  <si>
    <t>Frumușica</t>
  </si>
  <si>
    <t>1434</t>
  </si>
  <si>
    <t>Ghindești</t>
  </si>
  <si>
    <t>1436</t>
  </si>
  <si>
    <t>Gura Camencii</t>
  </si>
  <si>
    <t>1435</t>
  </si>
  <si>
    <t>Gura Căinarului</t>
  </si>
  <si>
    <t>1437</t>
  </si>
  <si>
    <t>Iliciovca</t>
  </si>
  <si>
    <t>1438</t>
  </si>
  <si>
    <t>1439</t>
  </si>
  <si>
    <t>Japca</t>
  </si>
  <si>
    <t>1440</t>
  </si>
  <si>
    <t>Lunga</t>
  </si>
  <si>
    <t>1441</t>
  </si>
  <si>
    <t>Mărculești</t>
  </si>
  <si>
    <t>1445</t>
  </si>
  <si>
    <t>Orașul Ghindești</t>
  </si>
  <si>
    <t>1446</t>
  </si>
  <si>
    <t>Orașul Mărculești</t>
  </si>
  <si>
    <t>1442</t>
  </si>
  <si>
    <t>Napadova</t>
  </si>
  <si>
    <t>1443</t>
  </si>
  <si>
    <t>Nicolaevca</t>
  </si>
  <si>
    <t>1447</t>
  </si>
  <si>
    <t>Prajila</t>
  </si>
  <si>
    <t>1448</t>
  </si>
  <si>
    <t>Prodănești</t>
  </si>
  <si>
    <t>1449</t>
  </si>
  <si>
    <t>Putinești</t>
  </si>
  <si>
    <t>1450</t>
  </si>
  <si>
    <t>Rădulenii Vechi</t>
  </si>
  <si>
    <t>1451</t>
  </si>
  <si>
    <t>Roșietici</t>
  </si>
  <si>
    <t>1452</t>
  </si>
  <si>
    <t>Sănătăuca</t>
  </si>
  <si>
    <t>1453</t>
  </si>
  <si>
    <t>Sevirova</t>
  </si>
  <si>
    <t>1454</t>
  </si>
  <si>
    <t>Ștefănești</t>
  </si>
  <si>
    <t>1455</t>
  </si>
  <si>
    <t>1456</t>
  </si>
  <si>
    <t>Tîrgul Vertiujeni</t>
  </si>
  <si>
    <t>1457</t>
  </si>
  <si>
    <t>Trifănești</t>
  </si>
  <si>
    <t>1458</t>
  </si>
  <si>
    <t>Vărvăreuca</t>
  </si>
  <si>
    <t>1459</t>
  </si>
  <si>
    <t>Văscăuţi</t>
  </si>
  <si>
    <t>1460</t>
  </si>
  <si>
    <t>Vertiujeni</t>
  </si>
  <si>
    <t>1461</t>
  </si>
  <si>
    <t>Zăluceni</t>
  </si>
  <si>
    <t>Glodeni</t>
  </si>
  <si>
    <t>1462</t>
  </si>
  <si>
    <t>1463</t>
  </si>
  <si>
    <t>Balatina</t>
  </si>
  <si>
    <t>1464</t>
  </si>
  <si>
    <t>Cajba</t>
  </si>
  <si>
    <t>1465</t>
  </si>
  <si>
    <t>Camenca</t>
  </si>
  <si>
    <t>1466</t>
  </si>
  <si>
    <t>Ciuciulea</t>
  </si>
  <si>
    <t>1467</t>
  </si>
  <si>
    <t>Cobani</t>
  </si>
  <si>
    <t>1468</t>
  </si>
  <si>
    <t>Cuhnești</t>
  </si>
  <si>
    <t>1469</t>
  </si>
  <si>
    <t>Danu</t>
  </si>
  <si>
    <t>1470</t>
  </si>
  <si>
    <t>Dușmani</t>
  </si>
  <si>
    <t>1471</t>
  </si>
  <si>
    <t>Fundurii Noi</t>
  </si>
  <si>
    <t>1472</t>
  </si>
  <si>
    <t>Fundurii Vechi</t>
  </si>
  <si>
    <t>1477</t>
  </si>
  <si>
    <t>1473</t>
  </si>
  <si>
    <t>Hîjdieni</t>
  </si>
  <si>
    <t>1474</t>
  </si>
  <si>
    <t>Iabloana</t>
  </si>
  <si>
    <t>1475</t>
  </si>
  <si>
    <t>Limbenii Noi</t>
  </si>
  <si>
    <t>1476</t>
  </si>
  <si>
    <t>Limbenii Vechi</t>
  </si>
  <si>
    <t>1478</t>
  </si>
  <si>
    <t>Petrunea</t>
  </si>
  <si>
    <t>1479</t>
  </si>
  <si>
    <t>Sturzovca</t>
  </si>
  <si>
    <t>1480</t>
  </si>
  <si>
    <t>1481</t>
  </si>
  <si>
    <t>1482</t>
  </si>
  <si>
    <t>1483</t>
  </si>
  <si>
    <t>Bălceana</t>
  </si>
  <si>
    <t>1484</t>
  </si>
  <si>
    <t>Bobeica</t>
  </si>
  <si>
    <t>1485</t>
  </si>
  <si>
    <t>Boghiceni</t>
  </si>
  <si>
    <t>1486</t>
  </si>
  <si>
    <t>Bozieni</t>
  </si>
  <si>
    <t>1487</t>
  </si>
  <si>
    <t>Bujor</t>
  </si>
  <si>
    <t>1488</t>
  </si>
  <si>
    <t>Buţeni</t>
  </si>
  <si>
    <t>1490</t>
  </si>
  <si>
    <t>Caracui</t>
  </si>
  <si>
    <t>1489</t>
  </si>
  <si>
    <t>Călmățui</t>
  </si>
  <si>
    <t>1491</t>
  </si>
  <si>
    <t>Cărpineni</t>
  </si>
  <si>
    <t>1492</t>
  </si>
  <si>
    <t>Cățeleni</t>
  </si>
  <si>
    <t>1493</t>
  </si>
  <si>
    <t>Cioara</t>
  </si>
  <si>
    <t>1494</t>
  </si>
  <si>
    <t>Ciuciuleni</t>
  </si>
  <si>
    <t>1495</t>
  </si>
  <si>
    <t>Cotul Morii</t>
  </si>
  <si>
    <t>1496</t>
  </si>
  <si>
    <t>Crasnoarmeiscoe</t>
  </si>
  <si>
    <t>1497</t>
  </si>
  <si>
    <t>Dancu</t>
  </si>
  <si>
    <t>1498</t>
  </si>
  <si>
    <t>Drăgușenii Noi</t>
  </si>
  <si>
    <t>1499</t>
  </si>
  <si>
    <t>1500</t>
  </si>
  <si>
    <t>Fundul Galbenei</t>
  </si>
  <si>
    <t>1512</t>
  </si>
  <si>
    <t>1501</t>
  </si>
  <si>
    <t>Ivanovca</t>
  </si>
  <si>
    <t>1502</t>
  </si>
  <si>
    <t>Lăpușna</t>
  </si>
  <si>
    <t>1503</t>
  </si>
  <si>
    <t>Leușeni</t>
  </si>
  <si>
    <t>1504</t>
  </si>
  <si>
    <t>Logănești</t>
  </si>
  <si>
    <t>1505</t>
  </si>
  <si>
    <t>Mereșeni</t>
  </si>
  <si>
    <t>1506</t>
  </si>
  <si>
    <t>Mingir</t>
  </si>
  <si>
    <t>1507</t>
  </si>
  <si>
    <t>Mirești</t>
  </si>
  <si>
    <t>1508</t>
  </si>
  <si>
    <t>Negrea</t>
  </si>
  <si>
    <t>1509</t>
  </si>
  <si>
    <t>Nemțeni</t>
  </si>
  <si>
    <t>1510</t>
  </si>
  <si>
    <t>Obileni</t>
  </si>
  <si>
    <t>1511</t>
  </si>
  <si>
    <t>Onești</t>
  </si>
  <si>
    <t>1513</t>
  </si>
  <si>
    <t>1514</t>
  </si>
  <si>
    <t>1515</t>
  </si>
  <si>
    <t>Pogănești</t>
  </si>
  <si>
    <t>1516</t>
  </si>
  <si>
    <t>Sărata-Galbenă</t>
  </si>
  <si>
    <t>1517</t>
  </si>
  <si>
    <t>Secăreni</t>
  </si>
  <si>
    <t>1519</t>
  </si>
  <si>
    <t>1520</t>
  </si>
  <si>
    <t>1518</t>
  </si>
  <si>
    <t>Șipoteni</t>
  </si>
  <si>
    <t>1521</t>
  </si>
  <si>
    <t>Voinescu</t>
  </si>
  <si>
    <t>Ialoveni</t>
  </si>
  <si>
    <t>1522</t>
  </si>
  <si>
    <t>1523</t>
  </si>
  <si>
    <t>Bardar</t>
  </si>
  <si>
    <t>1524</t>
  </si>
  <si>
    <t>Cărbuna</t>
  </si>
  <si>
    <t>1525</t>
  </si>
  <si>
    <t>Cigîrleni</t>
  </si>
  <si>
    <t>1526</t>
  </si>
  <si>
    <t>Costești</t>
  </si>
  <si>
    <t>1527</t>
  </si>
  <si>
    <t>Dănceni</t>
  </si>
  <si>
    <t>1528</t>
  </si>
  <si>
    <t>Gangura</t>
  </si>
  <si>
    <t>1529</t>
  </si>
  <si>
    <t>Hansca</t>
  </si>
  <si>
    <t>1530</t>
  </si>
  <si>
    <t>1531</t>
  </si>
  <si>
    <t>Horodca</t>
  </si>
  <si>
    <t>1536</t>
  </si>
  <si>
    <t>1532</t>
  </si>
  <si>
    <t>Malcoci</t>
  </si>
  <si>
    <t>1533</t>
  </si>
  <si>
    <t>Mileștii Mici</t>
  </si>
  <si>
    <t>1534</t>
  </si>
  <si>
    <t>Molești</t>
  </si>
  <si>
    <t>1535</t>
  </si>
  <si>
    <t>Nimoreni</t>
  </si>
  <si>
    <t>1537</t>
  </si>
  <si>
    <t>Pojăreni</t>
  </si>
  <si>
    <t>1538</t>
  </si>
  <si>
    <t>Puhoi</t>
  </si>
  <si>
    <t>1539</t>
  </si>
  <si>
    <t>Răzeni</t>
  </si>
  <si>
    <t>1540</t>
  </si>
  <si>
    <t>Ruseștii Noi</t>
  </si>
  <si>
    <t>1541</t>
  </si>
  <si>
    <t>Sociteni</t>
  </si>
  <si>
    <t>1542</t>
  </si>
  <si>
    <t>Suruceni</t>
  </si>
  <si>
    <t>1543</t>
  </si>
  <si>
    <t>Ţipala</t>
  </si>
  <si>
    <t>1544</t>
  </si>
  <si>
    <t>Ulmu</t>
  </si>
  <si>
    <t>1546</t>
  </si>
  <si>
    <t>Văsieni</t>
  </si>
  <si>
    <t>1545</t>
  </si>
  <si>
    <t>Văratic</t>
  </si>
  <si>
    <t>1547</t>
  </si>
  <si>
    <t>Zîmbreni</t>
  </si>
  <si>
    <t>Leova</t>
  </si>
  <si>
    <t>1548</t>
  </si>
  <si>
    <t>1549</t>
  </si>
  <si>
    <t>Băiuș</t>
  </si>
  <si>
    <t>1550</t>
  </si>
  <si>
    <t>Beştemac</t>
  </si>
  <si>
    <t>1551</t>
  </si>
  <si>
    <t>Borogani</t>
  </si>
  <si>
    <t>1552</t>
  </si>
  <si>
    <t>Cazangic</t>
  </si>
  <si>
    <t>1553</t>
  </si>
  <si>
    <t>Ceadîr</t>
  </si>
  <si>
    <t>1554</t>
  </si>
  <si>
    <t>Cneazevca</t>
  </si>
  <si>
    <t>1555</t>
  </si>
  <si>
    <t>Colibabovca</t>
  </si>
  <si>
    <t>1556</t>
  </si>
  <si>
    <t>Covurlui</t>
  </si>
  <si>
    <t>1557</t>
  </si>
  <si>
    <t>Cupcui</t>
  </si>
  <si>
    <t>1558</t>
  </si>
  <si>
    <t>Filipeni</t>
  </si>
  <si>
    <t>1559</t>
  </si>
  <si>
    <t>Hănăsenii Noi</t>
  </si>
  <si>
    <t>1561</t>
  </si>
  <si>
    <t>Iargara</t>
  </si>
  <si>
    <t>1562</t>
  </si>
  <si>
    <t>1560</t>
  </si>
  <si>
    <t>Orac</t>
  </si>
  <si>
    <t>1563</t>
  </si>
  <si>
    <t>Romanovca</t>
  </si>
  <si>
    <t>1564</t>
  </si>
  <si>
    <t>Sărata Nouă</t>
  </si>
  <si>
    <t>1565</t>
  </si>
  <si>
    <t>Sărata-Răzeși</t>
  </si>
  <si>
    <t>1566</t>
  </si>
  <si>
    <t>Sărăteni</t>
  </si>
  <si>
    <t>1567</t>
  </si>
  <si>
    <t>Sărățica Nouă</t>
  </si>
  <si>
    <t>1568</t>
  </si>
  <si>
    <t>Sîrma</t>
  </si>
  <si>
    <t>1569</t>
  </si>
  <si>
    <t>Tigheci</t>
  </si>
  <si>
    <t>1570</t>
  </si>
  <si>
    <t>Tochile-Răducani</t>
  </si>
  <si>
    <t>1571</t>
  </si>
  <si>
    <t>Tomai</t>
  </si>
  <si>
    <t>1572</t>
  </si>
  <si>
    <t>Tomaiul Nou</t>
  </si>
  <si>
    <t>1573</t>
  </si>
  <si>
    <t>Vozneseni</t>
  </si>
  <si>
    <t>Nisporeni</t>
  </si>
  <si>
    <t>1574</t>
  </si>
  <si>
    <t>1576</t>
  </si>
  <si>
    <t>Bălăureşti</t>
  </si>
  <si>
    <t>1575</t>
  </si>
  <si>
    <t>Bălănești</t>
  </si>
  <si>
    <t>1577</t>
  </si>
  <si>
    <t>Bărboieni</t>
  </si>
  <si>
    <t>1578</t>
  </si>
  <si>
    <t>Boldurești</t>
  </si>
  <si>
    <t>1579</t>
  </si>
  <si>
    <t>Bolțun</t>
  </si>
  <si>
    <t>1580</t>
  </si>
  <si>
    <t>Brătuleni</t>
  </si>
  <si>
    <t>1581</t>
  </si>
  <si>
    <t>Bursuc</t>
  </si>
  <si>
    <t>1582</t>
  </si>
  <si>
    <t>Călimănești</t>
  </si>
  <si>
    <t>1583</t>
  </si>
  <si>
    <t>Ciorești</t>
  </si>
  <si>
    <t>1584</t>
  </si>
  <si>
    <t>Ciutești</t>
  </si>
  <si>
    <t>1585</t>
  </si>
  <si>
    <t>Cristești</t>
  </si>
  <si>
    <t>1586</t>
  </si>
  <si>
    <t>Grozești</t>
  </si>
  <si>
    <t>1587</t>
  </si>
  <si>
    <t>Iurceni</t>
  </si>
  <si>
    <t>1588</t>
  </si>
  <si>
    <t>Marinici</t>
  </si>
  <si>
    <t>1589</t>
  </si>
  <si>
    <t>Milești</t>
  </si>
  <si>
    <t>1590</t>
  </si>
  <si>
    <t>1591</t>
  </si>
  <si>
    <t>Seliște</t>
  </si>
  <si>
    <t>1593</t>
  </si>
  <si>
    <t>Soltănești</t>
  </si>
  <si>
    <t>1592</t>
  </si>
  <si>
    <t>Șișcani</t>
  </si>
  <si>
    <t>1594</t>
  </si>
  <si>
    <t>Valea-Trestieni</t>
  </si>
  <si>
    <t>1595</t>
  </si>
  <si>
    <t>Vărzăreşti</t>
  </si>
  <si>
    <t>1596</t>
  </si>
  <si>
    <t>Vînători</t>
  </si>
  <si>
    <t>1597</t>
  </si>
  <si>
    <t>Zberoaia</t>
  </si>
  <si>
    <t>Ocnița</t>
  </si>
  <si>
    <t>1598</t>
  </si>
  <si>
    <t>1599</t>
  </si>
  <si>
    <t>Bîrlădeni</t>
  </si>
  <si>
    <t>1600</t>
  </si>
  <si>
    <t>Bîrnova</t>
  </si>
  <si>
    <t>1601</t>
  </si>
  <si>
    <t>Calaraşovca</t>
  </si>
  <si>
    <t>1602</t>
  </si>
  <si>
    <t>Clocușna</t>
  </si>
  <si>
    <t>1603</t>
  </si>
  <si>
    <t>Corestăuți</t>
  </si>
  <si>
    <t>1604</t>
  </si>
  <si>
    <t>Dîngeni</t>
  </si>
  <si>
    <t>1613</t>
  </si>
  <si>
    <t>Frunză</t>
  </si>
  <si>
    <t>1605</t>
  </si>
  <si>
    <t>Gîrbova</t>
  </si>
  <si>
    <t>1606</t>
  </si>
  <si>
    <t>Grinăuţi-Moldova</t>
  </si>
  <si>
    <t>1607</t>
  </si>
  <si>
    <t>Hădărăuți</t>
  </si>
  <si>
    <t>1608</t>
  </si>
  <si>
    <t>Lencăuți</t>
  </si>
  <si>
    <t>1609</t>
  </si>
  <si>
    <t>Lipnic</t>
  </si>
  <si>
    <t>1610</t>
  </si>
  <si>
    <t>Mereșeuca</t>
  </si>
  <si>
    <t>1611</t>
  </si>
  <si>
    <t>Mihălășeni</t>
  </si>
  <si>
    <t>1612</t>
  </si>
  <si>
    <t>Naslavcea</t>
  </si>
  <si>
    <t>1616</t>
  </si>
  <si>
    <t>1614</t>
  </si>
  <si>
    <t>Orașul Ocnița</t>
  </si>
  <si>
    <t>1615</t>
  </si>
  <si>
    <t>Otaci</t>
  </si>
  <si>
    <t>1617</t>
  </si>
  <si>
    <t>Sauca</t>
  </si>
  <si>
    <t>1618</t>
  </si>
  <si>
    <t>Unguri</t>
  </si>
  <si>
    <t>1619</t>
  </si>
  <si>
    <t>Orhei</t>
  </si>
  <si>
    <t>1620</t>
  </si>
  <si>
    <t>1621</t>
  </si>
  <si>
    <t>Berezlogi</t>
  </si>
  <si>
    <t>1622</t>
  </si>
  <si>
    <t>Biești</t>
  </si>
  <si>
    <t>1623</t>
  </si>
  <si>
    <t>Bolohan</t>
  </si>
  <si>
    <t>1624</t>
  </si>
  <si>
    <t>Brăviceni</t>
  </si>
  <si>
    <t>1625</t>
  </si>
  <si>
    <t>Bulăiești</t>
  </si>
  <si>
    <t>1626</t>
  </si>
  <si>
    <t>Chiperceni</t>
  </si>
  <si>
    <t>1627</t>
  </si>
  <si>
    <t>Ciocîlteni</t>
  </si>
  <si>
    <t>1628</t>
  </si>
  <si>
    <t>Clişova</t>
  </si>
  <si>
    <t>1629</t>
  </si>
  <si>
    <t>Crihana</t>
  </si>
  <si>
    <t>1630</t>
  </si>
  <si>
    <t>Cucuruzeni</t>
  </si>
  <si>
    <t>1631</t>
  </si>
  <si>
    <t>Donici</t>
  </si>
  <si>
    <t>1632</t>
  </si>
  <si>
    <t>Ghetlova</t>
  </si>
  <si>
    <t>1633</t>
  </si>
  <si>
    <t>Isacova</t>
  </si>
  <si>
    <t>1634</t>
  </si>
  <si>
    <t>Ivancea</t>
  </si>
  <si>
    <t>1635</t>
  </si>
  <si>
    <t>Jora de Mijloc</t>
  </si>
  <si>
    <t>1636</t>
  </si>
  <si>
    <t>Mălăiești</t>
  </si>
  <si>
    <t>1638</t>
  </si>
  <si>
    <t>Mitoc</t>
  </si>
  <si>
    <t>1637</t>
  </si>
  <si>
    <t>Mîrzești</t>
  </si>
  <si>
    <t>1639</t>
  </si>
  <si>
    <t>Morozeni</t>
  </si>
  <si>
    <t>1640</t>
  </si>
  <si>
    <t>Neculăieuca</t>
  </si>
  <si>
    <t>1641</t>
  </si>
  <si>
    <t>1642</t>
  </si>
  <si>
    <t>Pelivan</t>
  </si>
  <si>
    <t>1643</t>
  </si>
  <si>
    <t>Peresecina</t>
  </si>
  <si>
    <t>1644</t>
  </si>
  <si>
    <t>Piatra</t>
  </si>
  <si>
    <t>1645</t>
  </si>
  <si>
    <t>Podgoreni</t>
  </si>
  <si>
    <t>1646</t>
  </si>
  <si>
    <t>Pohorniceni</t>
  </si>
  <si>
    <t>1647</t>
  </si>
  <si>
    <t>Pohrebeni</t>
  </si>
  <si>
    <t>1648</t>
  </si>
  <si>
    <t>Puțintei</t>
  </si>
  <si>
    <t>1649</t>
  </si>
  <si>
    <t>Sămănanca</t>
  </si>
  <si>
    <t>1650</t>
  </si>
  <si>
    <t>1652</t>
  </si>
  <si>
    <t>Susleni</t>
  </si>
  <si>
    <t>1651</t>
  </si>
  <si>
    <t>Step-Soci</t>
  </si>
  <si>
    <t>1653</t>
  </si>
  <si>
    <t>Teleșeu</t>
  </si>
  <si>
    <t>1654</t>
  </si>
  <si>
    <t>Trebujeni</t>
  </si>
  <si>
    <t>1655</t>
  </si>
  <si>
    <t>Vatici</t>
  </si>
  <si>
    <t>1656</t>
  </si>
  <si>
    <t>Vîşcăuţi</t>
  </si>
  <si>
    <t>1657</t>
  </si>
  <si>
    <t>Zahoreni</t>
  </si>
  <si>
    <t>1658</t>
  </si>
  <si>
    <t>Zorile</t>
  </si>
  <si>
    <t>Rezina</t>
  </si>
  <si>
    <t>1659</t>
  </si>
  <si>
    <t>1660</t>
  </si>
  <si>
    <t>Buşăuca</t>
  </si>
  <si>
    <t>1661</t>
  </si>
  <si>
    <t>Cinișeuți</t>
  </si>
  <si>
    <t>1662</t>
  </si>
  <si>
    <t>Cogîlniceni</t>
  </si>
  <si>
    <t>1663</t>
  </si>
  <si>
    <t>Cuizăuca</t>
  </si>
  <si>
    <t>1664</t>
  </si>
  <si>
    <t>Echimăuți</t>
  </si>
  <si>
    <t>1665</t>
  </si>
  <si>
    <t>Ghiduleni</t>
  </si>
  <si>
    <t>1666</t>
  </si>
  <si>
    <t>1667</t>
  </si>
  <si>
    <t>1668</t>
  </si>
  <si>
    <t>Ignăţei</t>
  </si>
  <si>
    <t>1669</t>
  </si>
  <si>
    <t>Lalova</t>
  </si>
  <si>
    <t>1670</t>
  </si>
  <si>
    <t>Lipceni</t>
  </si>
  <si>
    <t>1671</t>
  </si>
  <si>
    <t>Mateuți</t>
  </si>
  <si>
    <t>1672</t>
  </si>
  <si>
    <t>Meşeni</t>
  </si>
  <si>
    <t>1673</t>
  </si>
  <si>
    <t>Mincenii de Jos</t>
  </si>
  <si>
    <t>1675</t>
  </si>
  <si>
    <t>Otac</t>
  </si>
  <si>
    <t>1676</t>
  </si>
  <si>
    <t>Păpăuți</t>
  </si>
  <si>
    <t>1677</t>
  </si>
  <si>
    <t>Peciște</t>
  </si>
  <si>
    <t>1678</t>
  </si>
  <si>
    <t>Pereni</t>
  </si>
  <si>
    <t>1679</t>
  </si>
  <si>
    <t>Pripiceni-Răzeși</t>
  </si>
  <si>
    <t>1674</t>
  </si>
  <si>
    <t>1680</t>
  </si>
  <si>
    <t>Saharna Nouă</t>
  </si>
  <si>
    <t>1681</t>
  </si>
  <si>
    <t>Sîrcova</t>
  </si>
  <si>
    <t>1682</t>
  </si>
  <si>
    <t>Solonceni</t>
  </si>
  <si>
    <t>1683</t>
  </si>
  <si>
    <t>Ţareuca</t>
  </si>
  <si>
    <t>1684</t>
  </si>
  <si>
    <t>Trifești</t>
  </si>
  <si>
    <t>Rîșcani</t>
  </si>
  <si>
    <t>1685</t>
  </si>
  <si>
    <t>1687</t>
  </si>
  <si>
    <t>Alexăndrești</t>
  </si>
  <si>
    <t>1688</t>
  </si>
  <si>
    <t>Aluniș</t>
  </si>
  <si>
    <t>1689</t>
  </si>
  <si>
    <t>Borosenii Noi</t>
  </si>
  <si>
    <t>1690</t>
  </si>
  <si>
    <t>Braniște</t>
  </si>
  <si>
    <t>1691</t>
  </si>
  <si>
    <t>Corlăteni</t>
  </si>
  <si>
    <t>1699</t>
  </si>
  <si>
    <t>1692</t>
  </si>
  <si>
    <t>Duruitoarea Nouă</t>
  </si>
  <si>
    <t>1686</t>
  </si>
  <si>
    <t>Gălășeni</t>
  </si>
  <si>
    <t>1693</t>
  </si>
  <si>
    <t>Grinăuți</t>
  </si>
  <si>
    <t>1694</t>
  </si>
  <si>
    <t>1695</t>
  </si>
  <si>
    <t>1696</t>
  </si>
  <si>
    <t>Malinovscoe</t>
  </si>
  <si>
    <t>1697</t>
  </si>
  <si>
    <t>1698</t>
  </si>
  <si>
    <t>Nihoreni</t>
  </si>
  <si>
    <t>1701</t>
  </si>
  <si>
    <t>Petrușeni</t>
  </si>
  <si>
    <t>1703</t>
  </si>
  <si>
    <t>Pociumbăuți</t>
  </si>
  <si>
    <t>1704</t>
  </si>
  <si>
    <t>Pociumbeni</t>
  </si>
  <si>
    <t>1702</t>
  </si>
  <si>
    <t>Pîrjota</t>
  </si>
  <si>
    <t>1705</t>
  </si>
  <si>
    <t>Răcăria</t>
  </si>
  <si>
    <t>1706</t>
  </si>
  <si>
    <t>Recea</t>
  </si>
  <si>
    <t>1700</t>
  </si>
  <si>
    <t>Rîşcani</t>
  </si>
  <si>
    <t>1708</t>
  </si>
  <si>
    <t>Singureni</t>
  </si>
  <si>
    <t>1709</t>
  </si>
  <si>
    <t>Sturzeni</t>
  </si>
  <si>
    <t>1710</t>
  </si>
  <si>
    <t>Şumna</t>
  </si>
  <si>
    <t>1707</t>
  </si>
  <si>
    <t>Șaptebani</t>
  </si>
  <si>
    <t>1712</t>
  </si>
  <si>
    <t>Vasileuți</t>
  </si>
  <si>
    <t>1711</t>
  </si>
  <si>
    <t>1713</t>
  </si>
  <si>
    <t>Zăicani</t>
  </si>
  <si>
    <t>Sîngerei</t>
  </si>
  <si>
    <t>1714</t>
  </si>
  <si>
    <t>1715</t>
  </si>
  <si>
    <t>Alexăndreni</t>
  </si>
  <si>
    <t>1716</t>
  </si>
  <si>
    <t>Bălășești</t>
  </si>
  <si>
    <t>1717</t>
  </si>
  <si>
    <t>Bilicenii Noi</t>
  </si>
  <si>
    <t>1718</t>
  </si>
  <si>
    <t>Bilicenii Vechi</t>
  </si>
  <si>
    <t>1733</t>
  </si>
  <si>
    <t>Biruința</t>
  </si>
  <si>
    <t>1719</t>
  </si>
  <si>
    <t>Bursuceni</t>
  </si>
  <si>
    <t>1720</t>
  </si>
  <si>
    <t>Chișcăreni</t>
  </si>
  <si>
    <t>1721</t>
  </si>
  <si>
    <t>Ciuciuieni</t>
  </si>
  <si>
    <t>1722</t>
  </si>
  <si>
    <t>Copăceni</t>
  </si>
  <si>
    <t>1723</t>
  </si>
  <si>
    <t>Coșcodeni</t>
  </si>
  <si>
    <t>1724</t>
  </si>
  <si>
    <t>Cotiujenii Mici</t>
  </si>
  <si>
    <t>1725</t>
  </si>
  <si>
    <t>Cubolta</t>
  </si>
  <si>
    <t>1726</t>
  </si>
  <si>
    <t>Dobrogea Veche</t>
  </si>
  <si>
    <t>1727</t>
  </si>
  <si>
    <t>Drăgănești</t>
  </si>
  <si>
    <t>1728</t>
  </si>
  <si>
    <t>Dumbrăvița</t>
  </si>
  <si>
    <t>1729</t>
  </si>
  <si>
    <t>Grigorăuca</t>
  </si>
  <si>
    <t>1730</t>
  </si>
  <si>
    <t>Heciul Nou</t>
  </si>
  <si>
    <t>1731</t>
  </si>
  <si>
    <t>Iezărenii Vechi</t>
  </si>
  <si>
    <t>1732</t>
  </si>
  <si>
    <t>1735</t>
  </si>
  <si>
    <t>Pepeni</t>
  </si>
  <si>
    <t>1736</t>
  </si>
  <si>
    <t>Prepelița</t>
  </si>
  <si>
    <t>1737</t>
  </si>
  <si>
    <t>Rădoaia</t>
  </si>
  <si>
    <t>1734</t>
  </si>
  <si>
    <t>1738</t>
  </si>
  <si>
    <t>Sîngereii Noi</t>
  </si>
  <si>
    <t>1739</t>
  </si>
  <si>
    <t>Ţambula</t>
  </si>
  <si>
    <t>1740</t>
  </si>
  <si>
    <t>Tăura Veche</t>
  </si>
  <si>
    <t>Soroca</t>
  </si>
  <si>
    <t>1741</t>
  </si>
  <si>
    <t>1743</t>
  </si>
  <si>
    <t>Băxani</t>
  </si>
  <si>
    <t>1742</t>
  </si>
  <si>
    <t>Bădiceni</t>
  </si>
  <si>
    <t>1744</t>
  </si>
  <si>
    <t>Bulboci</t>
  </si>
  <si>
    <t>1745</t>
  </si>
  <si>
    <t>Căinarii Vechi</t>
  </si>
  <si>
    <t>1746</t>
  </si>
  <si>
    <t>Cosăuţi</t>
  </si>
  <si>
    <t>1747</t>
  </si>
  <si>
    <t>Cremenciug</t>
  </si>
  <si>
    <t>1748</t>
  </si>
  <si>
    <t>Dărcăuți</t>
  </si>
  <si>
    <t>1749</t>
  </si>
  <si>
    <t>Dubna</t>
  </si>
  <si>
    <t>1750</t>
  </si>
  <si>
    <t>Egoreni</t>
  </si>
  <si>
    <t>1751</t>
  </si>
  <si>
    <t>Holoșnița</t>
  </si>
  <si>
    <t>1752</t>
  </si>
  <si>
    <t>Hristici</t>
  </si>
  <si>
    <t>1753</t>
  </si>
  <si>
    <t>Iarova</t>
  </si>
  <si>
    <t>1754</t>
  </si>
  <si>
    <t>Nimereuca</t>
  </si>
  <si>
    <t>1755</t>
  </si>
  <si>
    <t>Oclanda</t>
  </si>
  <si>
    <t>1756</t>
  </si>
  <si>
    <t>Ocolina</t>
  </si>
  <si>
    <t>1758</t>
  </si>
  <si>
    <t>Parcani</t>
  </si>
  <si>
    <t>1759</t>
  </si>
  <si>
    <t>Pîrliţa</t>
  </si>
  <si>
    <t>1760</t>
  </si>
  <si>
    <t>Racovăț</t>
  </si>
  <si>
    <t>1762</t>
  </si>
  <si>
    <t>Regina Maria</t>
  </si>
  <si>
    <t>1761</t>
  </si>
  <si>
    <t>Redi-Cereşnovăţ</t>
  </si>
  <si>
    <t>1763</t>
  </si>
  <si>
    <t>Rublenița</t>
  </si>
  <si>
    <t>1764</t>
  </si>
  <si>
    <t>Rudi</t>
  </si>
  <si>
    <t>1765</t>
  </si>
  <si>
    <t>Schineni</t>
  </si>
  <si>
    <t>1768</t>
  </si>
  <si>
    <t>Stoicani</t>
  </si>
  <si>
    <t>1757</t>
  </si>
  <si>
    <t>1767</t>
  </si>
  <si>
    <t>Şolcani</t>
  </si>
  <si>
    <t>1766</t>
  </si>
  <si>
    <t>Șeptelici</t>
  </si>
  <si>
    <t>1769</t>
  </si>
  <si>
    <t>Tătărăuca Veche</t>
  </si>
  <si>
    <t>1770</t>
  </si>
  <si>
    <t>Trifăuți</t>
  </si>
  <si>
    <t>1773</t>
  </si>
  <si>
    <t>Vasilcău</t>
  </si>
  <si>
    <t>1771</t>
  </si>
  <si>
    <t>Vădeni</t>
  </si>
  <si>
    <t>1772</t>
  </si>
  <si>
    <t>Vărăncău</t>
  </si>
  <si>
    <t>1774</t>
  </si>
  <si>
    <t>Visoca</t>
  </si>
  <si>
    <t>1775</t>
  </si>
  <si>
    <t>Volovița</t>
  </si>
  <si>
    <t>1776</t>
  </si>
  <si>
    <t>Zastînca</t>
  </si>
  <si>
    <t>Strășeni</t>
  </si>
  <si>
    <t>1777</t>
  </si>
  <si>
    <t>1791</t>
  </si>
  <si>
    <t>Bucovăț</t>
  </si>
  <si>
    <t>1778</t>
  </si>
  <si>
    <t>Căpriana</t>
  </si>
  <si>
    <t>1779</t>
  </si>
  <si>
    <t>Chirianca</t>
  </si>
  <si>
    <t>1780</t>
  </si>
  <si>
    <t>Codreanca</t>
  </si>
  <si>
    <t>1781</t>
  </si>
  <si>
    <t>Cojuşna</t>
  </si>
  <si>
    <t>1782</t>
  </si>
  <si>
    <t>Dolna</t>
  </si>
  <si>
    <t>1783</t>
  </si>
  <si>
    <t>Gălești</t>
  </si>
  <si>
    <t>1784</t>
  </si>
  <si>
    <t>Ghelăuza</t>
  </si>
  <si>
    <t>1785</t>
  </si>
  <si>
    <t>Greblești</t>
  </si>
  <si>
    <t>1786</t>
  </si>
  <si>
    <t>Lozova</t>
  </si>
  <si>
    <t>1787</t>
  </si>
  <si>
    <t>Micăuți</t>
  </si>
  <si>
    <t>1788</t>
  </si>
  <si>
    <t>Micleușeni</t>
  </si>
  <si>
    <t>1789</t>
  </si>
  <si>
    <t>Negrești</t>
  </si>
  <si>
    <t>1790</t>
  </si>
  <si>
    <t>1793</t>
  </si>
  <si>
    <t>Pănășești</t>
  </si>
  <si>
    <t>1794</t>
  </si>
  <si>
    <t>1795</t>
  </si>
  <si>
    <t>1796</t>
  </si>
  <si>
    <t>Romăneşti</t>
  </si>
  <si>
    <t>1797</t>
  </si>
  <si>
    <t>1798</t>
  </si>
  <si>
    <t>Scoreni</t>
  </si>
  <si>
    <t>1792</t>
  </si>
  <si>
    <t>1799</t>
  </si>
  <si>
    <t>Sireţi</t>
  </si>
  <si>
    <t>1800</t>
  </si>
  <si>
    <t>1801</t>
  </si>
  <si>
    <t>Țigănești</t>
  </si>
  <si>
    <t>1802</t>
  </si>
  <si>
    <t>Voinova</t>
  </si>
  <si>
    <t>1803</t>
  </si>
  <si>
    <t>Vorniceni</t>
  </si>
  <si>
    <t>1804</t>
  </si>
  <si>
    <t>Zubrești</t>
  </si>
  <si>
    <t>Șoldănești</t>
  </si>
  <si>
    <t>1805</t>
  </si>
  <si>
    <t>1806</t>
  </si>
  <si>
    <t>Alcedar</t>
  </si>
  <si>
    <t>1808</t>
  </si>
  <si>
    <t>Climăuții de Jos</t>
  </si>
  <si>
    <t>1807</t>
  </si>
  <si>
    <t>Chipeşca</t>
  </si>
  <si>
    <t>1809</t>
  </si>
  <si>
    <t>Cobîlea</t>
  </si>
  <si>
    <t>1810</t>
  </si>
  <si>
    <t>Cotiujenii Mari</t>
  </si>
  <si>
    <t>1811</t>
  </si>
  <si>
    <t>Cușmirca</t>
  </si>
  <si>
    <t>1812</t>
  </si>
  <si>
    <t>Dobrușa</t>
  </si>
  <si>
    <t>1813</t>
  </si>
  <si>
    <t>Fuzăuca</t>
  </si>
  <si>
    <t>1814</t>
  </si>
  <si>
    <t>Găuzeni</t>
  </si>
  <si>
    <t>1815</t>
  </si>
  <si>
    <t>1816</t>
  </si>
  <si>
    <t>Mihuleni</t>
  </si>
  <si>
    <t>1817</t>
  </si>
  <si>
    <t>Olișcani</t>
  </si>
  <si>
    <t>1819</t>
  </si>
  <si>
    <t>1820</t>
  </si>
  <si>
    <t>Pohoarna</t>
  </si>
  <si>
    <t>1821</t>
  </si>
  <si>
    <t>Poiana</t>
  </si>
  <si>
    <t>1822</t>
  </si>
  <si>
    <t>Răspopeni</t>
  </si>
  <si>
    <t>1823</t>
  </si>
  <si>
    <t>Rogojeni</t>
  </si>
  <si>
    <t>1824</t>
  </si>
  <si>
    <t>Salcia</t>
  </si>
  <si>
    <t>1825</t>
  </si>
  <si>
    <t>Sămășcani</t>
  </si>
  <si>
    <t>1826</t>
  </si>
  <si>
    <t>Şestaci</t>
  </si>
  <si>
    <t>1827</t>
  </si>
  <si>
    <t>Șipca</t>
  </si>
  <si>
    <t>1818</t>
  </si>
  <si>
    <t>1828</t>
  </si>
  <si>
    <t>Vadul-Raşcov</t>
  </si>
  <si>
    <t>Ștefan Vodă</t>
  </si>
  <si>
    <t>1829</t>
  </si>
  <si>
    <t>1830</t>
  </si>
  <si>
    <t>Alava</t>
  </si>
  <si>
    <t>1831</t>
  </si>
  <si>
    <t>1832</t>
  </si>
  <si>
    <t>Brezoaia</t>
  </si>
  <si>
    <t>1834</t>
  </si>
  <si>
    <t>Carahasani</t>
  </si>
  <si>
    <t>1833</t>
  </si>
  <si>
    <t>Căplani</t>
  </si>
  <si>
    <t>1835</t>
  </si>
  <si>
    <t>Cioburciu</t>
  </si>
  <si>
    <t>1836</t>
  </si>
  <si>
    <t>Copceac</t>
  </si>
  <si>
    <t>1837</t>
  </si>
  <si>
    <t>Crocmaz</t>
  </si>
  <si>
    <t>1838</t>
  </si>
  <si>
    <t>Ermoclia</t>
  </si>
  <si>
    <t>1839</t>
  </si>
  <si>
    <t>Feștelița</t>
  </si>
  <si>
    <t>1840</t>
  </si>
  <si>
    <t>Marianca de Jos</t>
  </si>
  <si>
    <t>1841</t>
  </si>
  <si>
    <t>Olănești</t>
  </si>
  <si>
    <t>1843</t>
  </si>
  <si>
    <t>1844</t>
  </si>
  <si>
    <t>Popeasca</t>
  </si>
  <si>
    <t>1845</t>
  </si>
  <si>
    <t>Purcari</t>
  </si>
  <si>
    <t>1846</t>
  </si>
  <si>
    <t>Răscăieţi</t>
  </si>
  <si>
    <t>1847</t>
  </si>
  <si>
    <t>Semionovca</t>
  </si>
  <si>
    <t>1848</t>
  </si>
  <si>
    <t>Slobozia</t>
  </si>
  <si>
    <t>1842</t>
  </si>
  <si>
    <t>1849</t>
  </si>
  <si>
    <t>1850</t>
  </si>
  <si>
    <t>Talmaza</t>
  </si>
  <si>
    <t>1851</t>
  </si>
  <si>
    <t>Tudora</t>
  </si>
  <si>
    <t>1852</t>
  </si>
  <si>
    <t>Volintiri</t>
  </si>
  <si>
    <t>1853</t>
  </si>
  <si>
    <t>1854</t>
  </si>
  <si>
    <t>Albota de Jos</t>
  </si>
  <si>
    <t>1855</t>
  </si>
  <si>
    <t>Albota de Sus</t>
  </si>
  <si>
    <t>1856</t>
  </si>
  <si>
    <t>Aluatu</t>
  </si>
  <si>
    <t>1857</t>
  </si>
  <si>
    <t>Balabanu</t>
  </si>
  <si>
    <t>1858</t>
  </si>
  <si>
    <t>Budăi</t>
  </si>
  <si>
    <t>1859</t>
  </si>
  <si>
    <t>Cairaclia</t>
  </si>
  <si>
    <t>1860</t>
  </si>
  <si>
    <t>Cealîc</t>
  </si>
  <si>
    <t>1861</t>
  </si>
  <si>
    <t>Corten</t>
  </si>
  <si>
    <t>1862</t>
  </si>
  <si>
    <t>Musaitu</t>
  </si>
  <si>
    <t>1863</t>
  </si>
  <si>
    <t>Novosiolovca</t>
  </si>
  <si>
    <t>1865</t>
  </si>
  <si>
    <t>1864</t>
  </si>
  <si>
    <t>1866</t>
  </si>
  <si>
    <t>Tvardița</t>
  </si>
  <si>
    <t>1867</t>
  </si>
  <si>
    <t>1868</t>
  </si>
  <si>
    <t>Vinogradovca</t>
  </si>
  <si>
    <t>Telenești</t>
  </si>
  <si>
    <t>1869</t>
  </si>
  <si>
    <t>1870</t>
  </si>
  <si>
    <t>Bănești</t>
  </si>
  <si>
    <t>1871</t>
  </si>
  <si>
    <t>Bogzești</t>
  </si>
  <si>
    <t>1872</t>
  </si>
  <si>
    <t>Brînzenii Noi</t>
  </si>
  <si>
    <t>1873</t>
  </si>
  <si>
    <t>1874</t>
  </si>
  <si>
    <t>Căzănești</t>
  </si>
  <si>
    <t>1875</t>
  </si>
  <si>
    <t>1877</t>
  </si>
  <si>
    <t>Chițcanii Vechi</t>
  </si>
  <si>
    <t>1876</t>
  </si>
  <si>
    <t>Chiștelnița</t>
  </si>
  <si>
    <t>1878</t>
  </si>
  <si>
    <t>Ciulucani</t>
  </si>
  <si>
    <t>1879</t>
  </si>
  <si>
    <t>Codrul Nou</t>
  </si>
  <si>
    <t>1880</t>
  </si>
  <si>
    <t>Coropceni</t>
  </si>
  <si>
    <t>1881</t>
  </si>
  <si>
    <t>Crăsnășeni</t>
  </si>
  <si>
    <t>1882</t>
  </si>
  <si>
    <t>Ghiliceni</t>
  </si>
  <si>
    <t>1883</t>
  </si>
  <si>
    <t>Hirișeni</t>
  </si>
  <si>
    <t>1884</t>
  </si>
  <si>
    <t>Inești</t>
  </si>
  <si>
    <t>1885</t>
  </si>
  <si>
    <t>1886</t>
  </si>
  <si>
    <t>Mîndrești</t>
  </si>
  <si>
    <t>1887</t>
  </si>
  <si>
    <t>Negureni</t>
  </si>
  <si>
    <t>1888</t>
  </si>
  <si>
    <t>Nucăreni</t>
  </si>
  <si>
    <t>1890</t>
  </si>
  <si>
    <t>Ordășei</t>
  </si>
  <si>
    <t>1891</t>
  </si>
  <si>
    <t>Pistruieni</t>
  </si>
  <si>
    <t>1892</t>
  </si>
  <si>
    <t>Ratuş</t>
  </si>
  <si>
    <t>1893</t>
  </si>
  <si>
    <t>Sărătenii Vechi</t>
  </si>
  <si>
    <t>1894</t>
  </si>
  <si>
    <t>Scorțeni</t>
  </si>
  <si>
    <t>1895</t>
  </si>
  <si>
    <t>Suhuluceni</t>
  </si>
  <si>
    <t>1889</t>
  </si>
  <si>
    <t>1897</t>
  </si>
  <si>
    <t>Tîrșiței</t>
  </si>
  <si>
    <t>1896</t>
  </si>
  <si>
    <t>Țînțăreni</t>
  </si>
  <si>
    <t>1898</t>
  </si>
  <si>
    <t>1899</t>
  </si>
  <si>
    <t>Verejeni</t>
  </si>
  <si>
    <t>1900</t>
  </si>
  <si>
    <t>Zgărdești</t>
  </si>
  <si>
    <t>Ungheni</t>
  </si>
  <si>
    <t>1901</t>
  </si>
  <si>
    <t>1902</t>
  </si>
  <si>
    <t>Agronomovca</t>
  </si>
  <si>
    <t>1903</t>
  </si>
  <si>
    <t>1904</t>
  </si>
  <si>
    <t>Boghenii Noi</t>
  </si>
  <si>
    <t>1905</t>
  </si>
  <si>
    <t>Buciumeni</t>
  </si>
  <si>
    <t>1906</t>
  </si>
  <si>
    <t>Bumbăta</t>
  </si>
  <si>
    <t>1907</t>
  </si>
  <si>
    <t>Buşila</t>
  </si>
  <si>
    <t>1908</t>
  </si>
  <si>
    <t>Cetireni</t>
  </si>
  <si>
    <t>1909</t>
  </si>
  <si>
    <t>Chirileni</t>
  </si>
  <si>
    <t>1910</t>
  </si>
  <si>
    <t>Cioropcani</t>
  </si>
  <si>
    <t>1911</t>
  </si>
  <si>
    <t>Condrăteşti</t>
  </si>
  <si>
    <t>1912</t>
  </si>
  <si>
    <t>Cornești</t>
  </si>
  <si>
    <t>1913</t>
  </si>
  <si>
    <t>Cornova</t>
  </si>
  <si>
    <t>1914</t>
  </si>
  <si>
    <t>Costuleni</t>
  </si>
  <si>
    <t>1915</t>
  </si>
  <si>
    <t>Florițoaia Veche</t>
  </si>
  <si>
    <t>1916</t>
  </si>
  <si>
    <t>Hîrcești</t>
  </si>
  <si>
    <t>1919</t>
  </si>
  <si>
    <t>Mănoilești</t>
  </si>
  <si>
    <t>1917</t>
  </si>
  <si>
    <t>Măcărești</t>
  </si>
  <si>
    <t>1918</t>
  </si>
  <si>
    <t>Măgurele</t>
  </si>
  <si>
    <t>1920</t>
  </si>
  <si>
    <t>Morenii Noi</t>
  </si>
  <si>
    <t>1921</t>
  </si>
  <si>
    <t>Năpădeni</t>
  </si>
  <si>
    <t>1922</t>
  </si>
  <si>
    <t>Negurenii Vechi</t>
  </si>
  <si>
    <t>1923</t>
  </si>
  <si>
    <t>Orașul Cornești</t>
  </si>
  <si>
    <t>1925</t>
  </si>
  <si>
    <t>Petrești</t>
  </si>
  <si>
    <t>1926</t>
  </si>
  <si>
    <t>1927</t>
  </si>
  <si>
    <t>Rădenii Vechi</t>
  </si>
  <si>
    <t>1928</t>
  </si>
  <si>
    <t>Sculeni</t>
  </si>
  <si>
    <t>1929</t>
  </si>
  <si>
    <t>Sinești</t>
  </si>
  <si>
    <t>1930</t>
  </si>
  <si>
    <t>Teșcureni</t>
  </si>
  <si>
    <t>1931</t>
  </si>
  <si>
    <t>Todirești</t>
  </si>
  <si>
    <t>1924</t>
  </si>
  <si>
    <t>1932</t>
  </si>
  <si>
    <t>Unţeşti</t>
  </si>
  <si>
    <t>1933</t>
  </si>
  <si>
    <t>Valea Mare</t>
  </si>
  <si>
    <t>1934</t>
  </si>
  <si>
    <t>Zagarancea</t>
  </si>
  <si>
    <t>1210</t>
  </si>
  <si>
    <t>UTA Găgăuzia</t>
  </si>
  <si>
    <t xml:space="preserve"> Zona de securitate</t>
  </si>
  <si>
    <t>Anexa nr.7</t>
  </si>
  <si>
    <t>mii lei</t>
  </si>
  <si>
    <t>Informație privind transferurile cu destinație specială pentru finanțarea învățămîntului pe anul 2020</t>
  </si>
  <si>
    <t>Anexa nr.6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</si>
</sst>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font>
      <sz val="11"/>
      <color theme="1"/>
      <name val="Calibri"/>
      <family val="2"/>
      <scheme val="minor"/>
    </font>
    <font>
      <sz val="10"/>
      <name val="Arial Cyr"/>
    </font>
    <font>
      <sz val="11"/>
      <color theme="1"/>
      <name val="Times New Roman"/>
      <family val="1"/>
      <charset val="204"/>
    </font>
    <font>
      <sz val="10"/>
      <color theme="1"/>
      <name val="times new roman"/>
      <family val="1"/>
      <charset val="204"/>
    </font>
    <font>
      <sz val="11"/>
      <name val="Times New Roman"/>
      <family val="1"/>
      <charset val="204"/>
    </font>
    <font>
      <sz val="6"/>
      <color theme="1"/>
      <name val="Times New Roman"/>
      <family val="1"/>
      <charset val="204"/>
    </font>
    <font>
      <sz val="6"/>
      <color rgb="FFFF0000"/>
      <name val="Times New Roman"/>
      <family val="1"/>
      <charset val="204"/>
    </font>
    <font>
      <b/>
      <sz val="11"/>
      <color theme="1"/>
      <name val="Times New Roman"/>
      <family val="1"/>
      <charset val="204"/>
    </font>
    <font>
      <b/>
      <sz val="9"/>
      <color theme="1"/>
      <name val="Times New Roman"/>
      <family val="1"/>
      <charset val="204"/>
    </font>
    <font>
      <sz val="11"/>
      <color indexed="8"/>
      <name val="Calibri"/>
      <family val="2"/>
      <charset val="204"/>
    </font>
    <font>
      <b/>
      <sz val="11"/>
      <name val="Times New Roman"/>
      <family val="1"/>
      <charset val="204"/>
    </font>
    <font>
      <b/>
      <sz val="8"/>
      <color theme="1"/>
      <name val="Times New Roman"/>
      <family val="1"/>
      <charset val="204"/>
    </font>
    <font>
      <sz val="7"/>
      <color theme="1"/>
      <name val="times new roman"/>
      <family val="1"/>
      <charset val="204"/>
    </font>
    <font>
      <sz val="7"/>
      <name val="Times New Roman"/>
      <family val="1"/>
      <charset val="204"/>
    </font>
    <font>
      <b/>
      <sz val="12"/>
      <color theme="1"/>
      <name val="Times New Roman"/>
      <family val="1"/>
      <charset val="204"/>
    </font>
    <font>
      <b/>
      <sz val="12"/>
      <color rgb="FFFF0000"/>
      <name val="Times New Roman"/>
      <family val="1"/>
      <charset val="204"/>
    </font>
    <font>
      <sz val="12"/>
      <color theme="1"/>
      <name val="Times New Roman"/>
      <family val="1"/>
      <charset val="204"/>
    </font>
    <font>
      <sz val="12"/>
      <color rgb="FFFF0000"/>
      <name val="Times New Roman"/>
      <family val="1"/>
      <charset val="204"/>
    </font>
    <font>
      <b/>
      <sz val="9"/>
      <color indexed="81"/>
      <name val="Tahoma"/>
      <family val="2"/>
      <charset val="204"/>
    </font>
    <font>
      <sz val="9"/>
      <color indexed="81"/>
      <name val="Tahoma"/>
      <family val="2"/>
      <charset val="204"/>
    </font>
    <font>
      <b/>
      <sz val="12"/>
      <name val="Times New Roman"/>
      <family val="1"/>
      <charset val="204"/>
    </font>
    <font>
      <b/>
      <sz val="10"/>
      <color theme="1"/>
      <name val="times new roman"/>
      <family val="1"/>
      <charset val="204"/>
    </font>
    <font>
      <i/>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9" fillId="0" borderId="0"/>
    <xf numFmtId="0" fontId="1" fillId="0" borderId="0"/>
  </cellStyleXfs>
  <cellXfs count="74">
    <xf numFmtId="0" fontId="0" fillId="0" borderId="0" xfId="0"/>
    <xf numFmtId="0" fontId="2" fillId="0" borderId="0" xfId="1" applyFont="1" applyFill="1" applyAlignment="1">
      <alignment horizontal="center" vertical="center"/>
    </xf>
    <xf numFmtId="4" fontId="3" fillId="0" borderId="0" xfId="1" applyNumberFormat="1" applyFont="1" applyFill="1" applyAlignment="1">
      <alignment horizontal="center"/>
    </xf>
    <xf numFmtId="0" fontId="4" fillId="0" borderId="0" xfId="1" applyFont="1" applyFill="1"/>
    <xf numFmtId="0" fontId="5" fillId="0" borderId="0" xfId="1" applyFont="1" applyFill="1" applyAlignment="1">
      <alignment horizontal="center" vertical="center"/>
    </xf>
    <xf numFmtId="164" fontId="5" fillId="0" borderId="0" xfId="1" applyNumberFormat="1" applyFont="1" applyFill="1" applyAlignment="1">
      <alignment wrapText="1"/>
    </xf>
    <xf numFmtId="4" fontId="3" fillId="0" borderId="0" xfId="1" applyNumberFormat="1" applyFont="1" applyFill="1" applyBorder="1" applyAlignment="1">
      <alignment horizontal="center"/>
    </xf>
    <xf numFmtId="4" fontId="3" fillId="2" borderId="0" xfId="1" applyNumberFormat="1" applyFont="1" applyFill="1" applyBorder="1" applyAlignment="1">
      <alignment horizontal="center"/>
    </xf>
    <xf numFmtId="0" fontId="6" fillId="0" borderId="0" xfId="1" applyFont="1" applyFill="1"/>
    <xf numFmtId="0" fontId="10" fillId="0" borderId="0" xfId="1" applyFont="1" applyFill="1" applyAlignment="1">
      <alignment vertical="center"/>
    </xf>
    <xf numFmtId="4" fontId="8" fillId="2" borderId="5" xfId="2" applyNumberFormat="1" applyFont="1" applyFill="1" applyBorder="1" applyAlignment="1">
      <alignment horizontal="center" vertical="center" wrapText="1"/>
    </xf>
    <xf numFmtId="0" fontId="10" fillId="0" borderId="0" xfId="1" applyFont="1" applyFill="1" applyAlignment="1">
      <alignment vertical="center" wrapText="1"/>
    </xf>
    <xf numFmtId="0" fontId="12" fillId="0" borderId="7" xfId="1" applyFont="1" applyFill="1" applyBorder="1" applyAlignment="1">
      <alignment horizontal="center" vertical="center"/>
    </xf>
    <xf numFmtId="0" fontId="12" fillId="0" borderId="8" xfId="1" applyFont="1" applyFill="1" applyBorder="1" applyAlignment="1">
      <alignment horizontal="center" vertical="center" wrapText="1"/>
    </xf>
    <xf numFmtId="4" fontId="12" fillId="0" borderId="9" xfId="1" applyNumberFormat="1" applyFont="1" applyFill="1" applyBorder="1" applyAlignment="1">
      <alignment horizontal="center" vertical="center"/>
    </xf>
    <xf numFmtId="4" fontId="12" fillId="2" borderId="9" xfId="1" applyNumberFormat="1" applyFont="1" applyFill="1" applyBorder="1" applyAlignment="1">
      <alignment horizontal="center" vertical="center"/>
    </xf>
    <xf numFmtId="4" fontId="12" fillId="0" borderId="9" xfId="1" applyNumberFormat="1" applyFont="1" applyFill="1" applyBorder="1" applyAlignment="1">
      <alignment horizontal="center"/>
    </xf>
    <xf numFmtId="4" fontId="12" fillId="2" borderId="10" xfId="1" applyNumberFormat="1" applyFont="1" applyFill="1" applyBorder="1" applyAlignment="1">
      <alignment horizontal="center" vertical="center"/>
    </xf>
    <xf numFmtId="0" fontId="13" fillId="0" borderId="0" xfId="1" applyFont="1" applyFill="1" applyAlignment="1">
      <alignment horizontal="center" vertical="center"/>
    </xf>
    <xf numFmtId="0" fontId="7" fillId="0" borderId="11" xfId="1" applyFont="1" applyFill="1" applyBorder="1" applyAlignment="1">
      <alignment horizontal="center" vertical="center"/>
    </xf>
    <xf numFmtId="0" fontId="7" fillId="0" borderId="11" xfId="1" applyFont="1" applyFill="1" applyBorder="1" applyAlignment="1"/>
    <xf numFmtId="4" fontId="14" fillId="0" borderId="11" xfId="1" applyNumberFormat="1" applyFont="1" applyFill="1" applyBorder="1" applyAlignment="1">
      <alignment horizontal="center"/>
    </xf>
    <xf numFmtId="4" fontId="15" fillId="0" borderId="11" xfId="1" applyNumberFormat="1" applyFont="1" applyFill="1" applyBorder="1" applyAlignment="1">
      <alignment horizontal="center"/>
    </xf>
    <xf numFmtId="4" fontId="10" fillId="0" borderId="0" xfId="1" applyNumberFormat="1" applyFont="1" applyFill="1" applyBorder="1"/>
    <xf numFmtId="0" fontId="10" fillId="0" borderId="0" xfId="1" applyFont="1" applyFill="1" applyBorder="1"/>
    <xf numFmtId="0" fontId="7" fillId="0" borderId="5" xfId="1" applyFont="1" applyFill="1" applyBorder="1" applyAlignment="1">
      <alignment horizontal="center" vertical="center"/>
    </xf>
    <xf numFmtId="0" fontId="7" fillId="0" borderId="5" xfId="1" applyFont="1" applyFill="1" applyBorder="1" applyAlignment="1"/>
    <xf numFmtId="4" fontId="14" fillId="0" borderId="5" xfId="3" applyNumberFormat="1" applyFont="1" applyFill="1" applyBorder="1" applyAlignment="1">
      <alignment horizontal="center"/>
    </xf>
    <xf numFmtId="0" fontId="2" fillId="0" borderId="5" xfId="1" applyFont="1" applyFill="1" applyBorder="1" applyAlignment="1">
      <alignment horizontal="center" vertical="center"/>
    </xf>
    <xf numFmtId="0" fontId="2" fillId="0" borderId="5" xfId="1" applyFont="1" applyFill="1" applyBorder="1" applyAlignment="1"/>
    <xf numFmtId="4" fontId="14" fillId="0" borderId="5" xfId="1" applyNumberFormat="1" applyFont="1" applyFill="1" applyBorder="1" applyAlignment="1">
      <alignment horizontal="center"/>
    </xf>
    <xf numFmtId="4" fontId="14" fillId="2" borderId="5" xfId="1" applyNumberFormat="1" applyFont="1" applyFill="1" applyBorder="1" applyAlignment="1">
      <alignment horizontal="center"/>
    </xf>
    <xf numFmtId="0" fontId="4" fillId="0" borderId="0" xfId="1" applyFont="1" applyFill="1" applyBorder="1"/>
    <xf numFmtId="0" fontId="7" fillId="0" borderId="5" xfId="1" applyFont="1" applyFill="1" applyBorder="1"/>
    <xf numFmtId="4" fontId="14" fillId="2" borderId="5" xfId="3" applyNumberFormat="1" applyFont="1" applyFill="1" applyBorder="1" applyAlignment="1">
      <alignment horizontal="center"/>
    </xf>
    <xf numFmtId="0" fontId="2" fillId="0" borderId="5" xfId="1" applyFont="1" applyFill="1" applyBorder="1"/>
    <xf numFmtId="4" fontId="2" fillId="0" borderId="5" xfId="3" applyNumberFormat="1" applyFont="1" applyFill="1" applyBorder="1" applyAlignment="1">
      <alignment horizontal="center"/>
    </xf>
    <xf numFmtId="4" fontId="16" fillId="2" borderId="5" xfId="1" applyNumberFormat="1" applyFont="1" applyFill="1" applyBorder="1" applyAlignment="1">
      <alignment horizontal="center"/>
    </xf>
    <xf numFmtId="4" fontId="16" fillId="2" borderId="0" xfId="1" applyNumberFormat="1" applyFont="1" applyFill="1" applyBorder="1" applyAlignment="1">
      <alignment horizontal="center"/>
    </xf>
    <xf numFmtId="0" fontId="10" fillId="0" borderId="0" xfId="1" applyFont="1" applyFill="1"/>
    <xf numFmtId="0" fontId="4" fillId="0" borderId="5" xfId="1" applyFont="1" applyFill="1" applyBorder="1"/>
    <xf numFmtId="4" fontId="17" fillId="2" borderId="5" xfId="1" applyNumberFormat="1" applyFont="1" applyFill="1" applyBorder="1" applyAlignment="1">
      <alignment horizontal="center"/>
    </xf>
    <xf numFmtId="4" fontId="7" fillId="0" borderId="5" xfId="1" applyNumberFormat="1" applyFont="1" applyFill="1" applyBorder="1" applyAlignment="1">
      <alignment horizontal="center"/>
    </xf>
    <xf numFmtId="4" fontId="7" fillId="2" borderId="5" xfId="1" applyNumberFormat="1" applyFont="1" applyFill="1" applyBorder="1" applyAlignment="1">
      <alignment horizontal="center"/>
    </xf>
    <xf numFmtId="4" fontId="16" fillId="0" borderId="5" xfId="1" applyNumberFormat="1" applyFont="1" applyFill="1" applyBorder="1" applyAlignment="1">
      <alignment horizontal="center"/>
    </xf>
    <xf numFmtId="4" fontId="16" fillId="2" borderId="5" xfId="3" applyNumberFormat="1" applyFont="1" applyFill="1" applyBorder="1" applyAlignment="1">
      <alignment horizontal="center"/>
    </xf>
    <xf numFmtId="4" fontId="7" fillId="0" borderId="5" xfId="3" applyNumberFormat="1" applyFont="1" applyFill="1" applyBorder="1" applyAlignment="1">
      <alignment horizontal="center"/>
    </xf>
    <xf numFmtId="0" fontId="2" fillId="0" borderId="0" xfId="1" applyFont="1" applyBorder="1" applyAlignment="1">
      <alignment horizontal="left"/>
    </xf>
    <xf numFmtId="4" fontId="2" fillId="0" borderId="0" xfId="1" applyNumberFormat="1" applyFont="1" applyFill="1" applyAlignment="1">
      <alignment horizontal="center"/>
    </xf>
    <xf numFmtId="4" fontId="2" fillId="2" borderId="0" xfId="1" applyNumberFormat="1" applyFont="1" applyFill="1" applyAlignment="1">
      <alignment horizontal="center"/>
    </xf>
    <xf numFmtId="0" fontId="2" fillId="0" borderId="0" xfId="1" applyFont="1" applyFill="1" applyAlignment="1"/>
    <xf numFmtId="4" fontId="11" fillId="2" borderId="5" xfId="2" applyNumberFormat="1" applyFont="1" applyFill="1" applyBorder="1" applyAlignment="1">
      <alignment horizontal="center" vertical="center" wrapText="1"/>
    </xf>
    <xf numFmtId="4" fontId="11" fillId="2" borderId="6" xfId="2" applyNumberFormat="1" applyFont="1" applyFill="1" applyBorder="1" applyAlignment="1">
      <alignment horizontal="center" vertical="center" wrapText="1"/>
    </xf>
    <xf numFmtId="0" fontId="2" fillId="0" borderId="0" xfId="1" applyFont="1" applyFill="1"/>
    <xf numFmtId="0" fontId="2" fillId="2" borderId="0" xfId="1" applyFont="1" applyFill="1"/>
    <xf numFmtId="164" fontId="3" fillId="2" borderId="0" xfId="1" applyNumberFormat="1" applyFont="1" applyFill="1" applyAlignment="1">
      <alignment vertical="center"/>
    </xf>
    <xf numFmtId="164" fontId="3" fillId="0" borderId="0" xfId="1" applyNumberFormat="1" applyFont="1" applyFill="1" applyAlignment="1">
      <alignment horizontal="left"/>
    </xf>
    <xf numFmtId="164" fontId="3" fillId="0" borderId="0" xfId="1" applyNumberFormat="1" applyFont="1" applyFill="1" applyBorder="1"/>
    <xf numFmtId="164" fontId="3" fillId="2" borderId="0" xfId="1" applyNumberFormat="1" applyFont="1" applyFill="1" applyBorder="1"/>
    <xf numFmtId="164" fontId="21" fillId="2" borderId="0" xfId="1" applyNumberFormat="1" applyFont="1" applyFill="1" applyBorder="1"/>
    <xf numFmtId="164" fontId="22" fillId="2" borderId="0" xfId="1" applyNumberFormat="1" applyFont="1" applyFill="1" applyBorder="1" applyAlignment="1">
      <alignment horizontal="right"/>
    </xf>
    <xf numFmtId="0" fontId="20" fillId="0" borderId="0" xfId="1" applyFont="1" applyFill="1" applyAlignment="1">
      <alignment horizontal="center" vertical="center" wrapText="1"/>
    </xf>
    <xf numFmtId="4" fontId="8" fillId="2" borderId="2" xfId="2" applyNumberFormat="1" applyFont="1" applyFill="1" applyBorder="1" applyAlignment="1">
      <alignment horizontal="center" vertical="center" wrapText="1"/>
    </xf>
    <xf numFmtId="4" fontId="8" fillId="2" borderId="3" xfId="2" applyNumberFormat="1" applyFont="1" applyFill="1" applyBorder="1" applyAlignment="1">
      <alignment horizontal="center" vertical="center" wrapText="1"/>
    </xf>
    <xf numFmtId="4" fontId="8" fillId="2" borderId="5" xfId="2" applyNumberFormat="1" applyFont="1" applyFill="1" applyBorder="1" applyAlignment="1">
      <alignment horizontal="center" vertical="center" wrapText="1"/>
    </xf>
    <xf numFmtId="4" fontId="8" fillId="2" borderId="6" xfId="2" applyNumberFormat="1" applyFont="1" applyFill="1" applyBorder="1" applyAlignment="1">
      <alignment horizontal="center" vertical="center" wrapText="1"/>
    </xf>
    <xf numFmtId="4" fontId="8" fillId="2" borderId="5" xfId="2" applyNumberFormat="1" applyFont="1" applyFill="1" applyBorder="1" applyAlignment="1">
      <alignment horizontal="center" wrapText="1"/>
    </xf>
    <xf numFmtId="0" fontId="7" fillId="0" borderId="1" xfId="1" applyFont="1" applyFill="1" applyBorder="1" applyAlignment="1">
      <alignment horizontal="center" vertical="center"/>
    </xf>
    <xf numFmtId="0" fontId="7" fillId="0" borderId="4" xfId="1" applyFont="1" applyFill="1" applyBorder="1" applyAlignment="1">
      <alignment horizontal="center" vertical="center"/>
    </xf>
    <xf numFmtId="0" fontId="7" fillId="0" borderId="2" xfId="1" applyFont="1" applyFill="1" applyBorder="1" applyAlignment="1">
      <alignment horizontal="center" vertical="center" wrapText="1"/>
    </xf>
    <xf numFmtId="0" fontId="7" fillId="0" borderId="5" xfId="1" applyFont="1" applyFill="1" applyBorder="1" applyAlignment="1">
      <alignment horizontal="center" vertical="center" wrapText="1"/>
    </xf>
    <xf numFmtId="4" fontId="8" fillId="0" borderId="2" xfId="1" applyNumberFormat="1" applyFont="1" applyFill="1" applyBorder="1" applyAlignment="1">
      <alignment horizontal="center" vertical="center" wrapText="1"/>
    </xf>
    <xf numFmtId="4" fontId="8" fillId="0" borderId="5" xfId="1" applyNumberFormat="1" applyFont="1" applyFill="1" applyBorder="1" applyAlignment="1">
      <alignment horizontal="center" vertical="center" wrapText="1"/>
    </xf>
    <xf numFmtId="4" fontId="8" fillId="2" borderId="2" xfId="2" applyNumberFormat="1" applyFont="1" applyFill="1" applyBorder="1" applyAlignment="1">
      <alignment horizontal="center"/>
    </xf>
  </cellXfs>
  <cellStyles count="4">
    <cellStyle name="Normal" xfId="0" builtinId="0"/>
    <cellStyle name="Обычный 2 6" xfId="3"/>
    <cellStyle name="Обычный 26 2 2"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rina\AppData\Local\Temp\7zO88149121\0205_14287_0314_3506_00108_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bjilaver\Desktop\gobjilaver\TDS%20Gobjila%20Veronica\CBTM%202020-2022%20TDS\CBTM%202020-2022%20de%20lucru\2_3_TDS%202020-202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sheetName val="Regiune"/>
      <sheetName val="Functii"/>
      <sheetName val="Grila&amp;gr ocup"/>
      <sheetName val="Anexe 3-10 ajustate"/>
      <sheetName val="Vechime"/>
      <sheetName val="Grad profes"/>
      <sheetName val="Valori de referinta"/>
      <sheetName val="Devieri clase"/>
    </sheetNames>
    <sheetDataSet>
      <sheetData sheetId="0" refreshError="1"/>
      <sheetData sheetId="1" refreshError="1"/>
      <sheetData sheetId="2" refreshError="1"/>
      <sheetData sheetId="3" refreshError="1">
        <row r="5">
          <cell r="B5">
            <v>1</v>
          </cell>
          <cell r="J5" t="str">
            <v>A1001</v>
          </cell>
          <cell r="K5" t="str">
            <v>Președinte al Republicii Moldova</v>
          </cell>
          <cell r="L5">
            <v>130</v>
          </cell>
          <cell r="M5" t="str">
            <v>15,00</v>
          </cell>
        </row>
        <row r="6">
          <cell r="J6" t="str">
            <v>A1002</v>
          </cell>
          <cell r="K6" t="str">
            <v>Prim-ministru</v>
          </cell>
          <cell r="L6">
            <v>130</v>
          </cell>
          <cell r="M6" t="str">
            <v>15,00</v>
          </cell>
        </row>
        <row r="7">
          <cell r="J7" t="str">
            <v>A1003</v>
          </cell>
          <cell r="K7" t="str">
            <v>Președinte al Parlamentului</v>
          </cell>
          <cell r="L7">
            <v>130</v>
          </cell>
          <cell r="M7" t="str">
            <v>15,00</v>
          </cell>
        </row>
        <row r="8">
          <cell r="J8" t="str">
            <v>A1004</v>
          </cell>
          <cell r="K8" t="str">
            <v>Președinte</v>
          </cell>
          <cell r="L8">
            <v>127</v>
          </cell>
          <cell r="M8" t="str">
            <v>13,94</v>
          </cell>
        </row>
        <row r="9">
          <cell r="J9" t="str">
            <v>A1005</v>
          </cell>
          <cell r="K9" t="str">
            <v>Vicepreședinte al Parlamentului</v>
          </cell>
          <cell r="L9">
            <v>129</v>
          </cell>
          <cell r="M9" t="str">
            <v>14,53</v>
          </cell>
        </row>
        <row r="10">
          <cell r="J10" t="str">
            <v>A1006</v>
          </cell>
          <cell r="K10" t="str">
            <v>Prim-viceprim-ministru</v>
          </cell>
          <cell r="L10">
            <v>129</v>
          </cell>
          <cell r="M10" t="str">
            <v>14,53</v>
          </cell>
        </row>
        <row r="11">
          <cell r="J11" t="str">
            <v>A1007</v>
          </cell>
          <cell r="K11" t="str">
            <v>Viceprim-ministru</v>
          </cell>
          <cell r="L11">
            <v>127</v>
          </cell>
          <cell r="M11" t="str">
            <v>13,94</v>
          </cell>
        </row>
        <row r="12">
          <cell r="J12" t="str">
            <v>A1008</v>
          </cell>
          <cell r="K12" t="str">
            <v>Ministru</v>
          </cell>
          <cell r="L12">
            <v>127</v>
          </cell>
          <cell r="M12" t="str">
            <v>13,94</v>
          </cell>
        </row>
        <row r="13">
          <cell r="J13" t="str">
            <v>A1009</v>
          </cell>
          <cell r="K13" t="str">
            <v>Vicepreședinte</v>
          </cell>
          <cell r="L13">
            <v>123</v>
          </cell>
          <cell r="M13" t="str">
            <v>12,82</v>
          </cell>
        </row>
        <row r="14">
          <cell r="J14" t="str">
            <v>A1010</v>
          </cell>
          <cell r="K14" t="str">
            <v>Președinte al comisiei permanente</v>
          </cell>
          <cell r="L14">
            <v>128</v>
          </cell>
          <cell r="M14" t="str">
            <v>14,23</v>
          </cell>
        </row>
        <row r="15">
          <cell r="J15" t="str">
            <v>A1011</v>
          </cell>
          <cell r="K15" t="str">
            <v>Membru al Biroului permanent</v>
          </cell>
          <cell r="L15">
            <v>128</v>
          </cell>
          <cell r="M15" t="str">
            <v>14,23</v>
          </cell>
        </row>
        <row r="16">
          <cell r="J16" t="str">
            <v>A1012</v>
          </cell>
          <cell r="K16" t="str">
            <v>Președinte</v>
          </cell>
          <cell r="L16">
            <v>125</v>
          </cell>
          <cell r="M16" t="str">
            <v>13,37</v>
          </cell>
        </row>
        <row r="17">
          <cell r="J17" t="str">
            <v>A1013</v>
          </cell>
          <cell r="K17" t="str">
            <v>Avocatul Poporului</v>
          </cell>
          <cell r="L17">
            <v>125</v>
          </cell>
          <cell r="M17" t="str">
            <v>13,37</v>
          </cell>
        </row>
        <row r="18">
          <cell r="J18" t="str">
            <v>A1014</v>
          </cell>
          <cell r="K18" t="str">
            <v>Director general (director) autoritate publică autonomă</v>
          </cell>
          <cell r="L18">
            <v>125</v>
          </cell>
          <cell r="M18" t="str">
            <v>13,37</v>
          </cell>
        </row>
        <row r="19">
          <cell r="J19" t="str">
            <v>A1015</v>
          </cell>
          <cell r="K19" t="str">
            <v>Avocatul Poporului pentru drepturile copilului</v>
          </cell>
          <cell r="L19">
            <v>124</v>
          </cell>
          <cell r="M19" t="str">
            <v>13,09</v>
          </cell>
        </row>
        <row r="20">
          <cell r="J20" t="str">
            <v>A1016</v>
          </cell>
          <cell r="K20" t="str">
            <v>Vicepreședinte al comisiei permanente</v>
          </cell>
          <cell r="L20">
            <v>127</v>
          </cell>
          <cell r="M20" t="str">
            <v>13,94</v>
          </cell>
        </row>
        <row r="21">
          <cell r="J21" t="str">
            <v>A1017</v>
          </cell>
          <cell r="K21" t="str">
            <v>Secretar al comisiei permanente</v>
          </cell>
          <cell r="L21">
            <v>127</v>
          </cell>
          <cell r="M21" t="str">
            <v>13,94</v>
          </cell>
        </row>
        <row r="22">
          <cell r="J22" t="str">
            <v>A1018</v>
          </cell>
          <cell r="K22" t="str">
            <v>Membru</v>
          </cell>
          <cell r="L22">
            <v>121</v>
          </cell>
          <cell r="M22" t="str">
            <v>12,29</v>
          </cell>
        </row>
        <row r="23">
          <cell r="J23" t="str">
            <v>A1019</v>
          </cell>
          <cell r="K23" t="str">
            <v>Vicepreședinte</v>
          </cell>
          <cell r="L23">
            <v>121</v>
          </cell>
          <cell r="M23" t="str">
            <v>12,29</v>
          </cell>
        </row>
        <row r="24">
          <cell r="J24" t="str">
            <v>A1020</v>
          </cell>
          <cell r="K24" t="str">
            <v>Secretar</v>
          </cell>
          <cell r="L24">
            <v>121</v>
          </cell>
          <cell r="M24" t="str">
            <v>12,29</v>
          </cell>
        </row>
        <row r="25">
          <cell r="J25" t="str">
            <v>A1021</v>
          </cell>
          <cell r="K25" t="str">
            <v>Adjunct al Avocatului Poporului</v>
          </cell>
          <cell r="L25">
            <v>121</v>
          </cell>
          <cell r="M25" t="str">
            <v>12,29</v>
          </cell>
        </row>
        <row r="26">
          <cell r="J26" t="str">
            <v>A1022</v>
          </cell>
          <cell r="K26" t="str">
            <v>Director general (director) adjunct autoritate publică autonomă</v>
          </cell>
          <cell r="L26">
            <v>121</v>
          </cell>
          <cell r="M26" t="str">
            <v>12,29</v>
          </cell>
        </row>
        <row r="27">
          <cell r="J27" t="str">
            <v>A1023</v>
          </cell>
          <cell r="K27" t="str">
            <v>Deputat</v>
          </cell>
          <cell r="L27">
            <v>127</v>
          </cell>
          <cell r="M27" t="str">
            <v>13,94</v>
          </cell>
        </row>
        <row r="28">
          <cell r="J28" t="str">
            <v>A1024</v>
          </cell>
          <cell r="K28" t="str">
            <v>Director general (director) autoritate administrativă centrală</v>
          </cell>
          <cell r="L28">
            <v>120</v>
          </cell>
          <cell r="M28" t="str">
            <v>12,04</v>
          </cell>
        </row>
        <row r="29">
          <cell r="J29" t="str">
            <v>A1025</v>
          </cell>
          <cell r="K29" t="str">
            <v>Primar general al municipiului Chișinău</v>
          </cell>
          <cell r="L29">
            <v>120</v>
          </cell>
          <cell r="M29" t="str">
            <v>12,04</v>
          </cell>
        </row>
        <row r="30">
          <cell r="J30" t="str">
            <v>A1026</v>
          </cell>
          <cell r="K30" t="str">
            <v>Guvernator (Bașcan) al Unității teritoriale autonome Găgăuzia</v>
          </cell>
          <cell r="L30">
            <v>127</v>
          </cell>
          <cell r="M30" t="str">
            <v>13,9 4</v>
          </cell>
        </row>
        <row r="31">
          <cell r="J31" t="str">
            <v>A1027</v>
          </cell>
          <cell r="K31" t="str">
            <v>Președinte al Adunării Populare a Unității teritoriale autonome Găgăuzia</v>
          </cell>
          <cell r="L31">
            <v>117</v>
          </cell>
          <cell r="M31" t="str">
            <v>11,31</v>
          </cell>
        </row>
        <row r="32">
          <cell r="J32" t="str">
            <v>A1028</v>
          </cell>
          <cell r="K32" t="str">
            <v>Prim-vicepreședinte al Comitetului Executiv al Unității teritoriale autonome Găgăuzia</v>
          </cell>
          <cell r="L32">
            <v>117</v>
          </cell>
          <cell r="M32" t="str">
            <v>11,31</v>
          </cell>
        </row>
        <row r="33">
          <cell r="J33" t="str">
            <v>A1029</v>
          </cell>
          <cell r="K33" t="str">
            <v>Director general (director) adjunct autoritate administrativă centrală</v>
          </cell>
          <cell r="L33">
            <v>116</v>
          </cell>
          <cell r="M33" t="str">
            <v>11,07</v>
          </cell>
        </row>
        <row r="34">
          <cell r="J34" t="str">
            <v>A1030</v>
          </cell>
          <cell r="K34" t="str">
            <v>Viceprimar al municipiului Chișinău</v>
          </cell>
          <cell r="L34">
            <v>116</v>
          </cell>
          <cell r="M34" t="str">
            <v>11,07</v>
          </cell>
        </row>
        <row r="35">
          <cell r="J35" t="str">
            <v>A1031</v>
          </cell>
          <cell r="K35" t="str">
            <v>Primar al municipiului Bălți;                         Primar al municipiului Bender;                              Primar al municipiului Tiraspol</v>
          </cell>
          <cell r="L35">
            <v>114</v>
          </cell>
          <cell r="M35" t="str">
            <v>10,62</v>
          </cell>
        </row>
        <row r="36">
          <cell r="J36" t="str">
            <v>A1032</v>
          </cell>
          <cell r="K36" t="str">
            <v>Președinte de raion (cu peste 100000 de locuitori)</v>
          </cell>
          <cell r="L36">
            <v>114</v>
          </cell>
          <cell r="M36" t="str">
            <v>10,62</v>
          </cell>
        </row>
        <row r="37">
          <cell r="J37" t="str">
            <v>A1033</v>
          </cell>
          <cell r="K37" t="str">
            <v>Vicepreședinte al Comitetului Executiv al Unității teritoriale autonome Găgăuzia</v>
          </cell>
          <cell r="L37">
            <v>113</v>
          </cell>
          <cell r="M37" t="str">
            <v>10,40</v>
          </cell>
        </row>
        <row r="38">
          <cell r="J38" t="str">
            <v>A1034</v>
          </cell>
          <cell r="K38" t="str">
            <v>Membru</v>
          </cell>
          <cell r="L38">
            <v>112</v>
          </cell>
          <cell r="M38" t="str">
            <v>10,19</v>
          </cell>
        </row>
        <row r="39">
          <cell r="J39" t="str">
            <v>A1035</v>
          </cell>
          <cell r="K39" t="str">
            <v>Vicepreședinte al Adunării Populare a Unității teritoriale autonome Găgăuzia</v>
          </cell>
          <cell r="L39">
            <v>111</v>
          </cell>
          <cell r="M39" t="str">
            <v>9,97</v>
          </cell>
        </row>
        <row r="40">
          <cell r="J40" t="str">
            <v>A1036</v>
          </cell>
          <cell r="K40" t="str">
            <v>Agent guvernamental</v>
          </cell>
          <cell r="L40">
            <v>110</v>
          </cell>
          <cell r="M40" t="str">
            <v>9,77</v>
          </cell>
        </row>
        <row r="41">
          <cell r="J41" t="str">
            <v>A1037</v>
          </cell>
          <cell r="K41" t="str">
            <v>Pretor al sectorului municipiului Chișinău</v>
          </cell>
          <cell r="L41">
            <v>110</v>
          </cell>
          <cell r="M41" t="str">
            <v>9,77</v>
          </cell>
        </row>
        <row r="42">
          <cell r="J42" t="str">
            <v>A1038</v>
          </cell>
          <cell r="K42" t="str">
            <v>Viceprimar al municipiului Bălți; Viceprimar al municipiului Bender; Viceprimar al municipiului Tiraspol</v>
          </cell>
          <cell r="L42">
            <v>110</v>
          </cell>
          <cell r="M42" t="str">
            <v>9,77</v>
          </cell>
        </row>
        <row r="43">
          <cell r="J43" t="str">
            <v>A1039</v>
          </cell>
          <cell r="K43" t="str">
            <v>Vicepreședinte de raion (cu peste 100000 de locuitori)</v>
          </cell>
          <cell r="L43">
            <v>110</v>
          </cell>
          <cell r="M43" t="str">
            <v>9,77</v>
          </cell>
        </row>
        <row r="44">
          <cell r="J44" t="str">
            <v>A1040</v>
          </cell>
          <cell r="K44" t="str">
            <v>Președinte de raion (cu 50000–100000 de locuitori)</v>
          </cell>
          <cell r="L44">
            <v>110</v>
          </cell>
          <cell r="M44" t="str">
            <v>9,77</v>
          </cell>
        </row>
        <row r="45">
          <cell r="J45" t="str">
            <v>A1041</v>
          </cell>
          <cell r="K45" t="str">
            <v>Consilier pentru soluționarea contestațiilor</v>
          </cell>
          <cell r="L45">
            <v>106</v>
          </cell>
          <cell r="M45" t="str">
            <v>8,98</v>
          </cell>
        </row>
        <row r="46">
          <cell r="J46" t="str">
            <v>A1042</v>
          </cell>
          <cell r="K46" t="str">
            <v>Vicepretor al sectorului municipiului Chișinău</v>
          </cell>
          <cell r="L46">
            <v>106</v>
          </cell>
          <cell r="M46" t="str">
            <v>8,98</v>
          </cell>
        </row>
        <row r="47">
          <cell r="J47" t="str">
            <v>A1043</v>
          </cell>
          <cell r="K47" t="str">
            <v xml:space="preserve">Vicepreședinte de raion (cu 50000–100000 de locuitori) </v>
          </cell>
          <cell r="L47">
            <v>106</v>
          </cell>
          <cell r="M47" t="str">
            <v>8,98</v>
          </cell>
        </row>
        <row r="48">
          <cell r="J48" t="str">
            <v>A1044</v>
          </cell>
          <cell r="K48" t="str">
            <v>Președinte de raion (cu pînă la 50000 de locuitori)</v>
          </cell>
          <cell r="L48">
            <v>106</v>
          </cell>
          <cell r="M48" t="str">
            <v>8,98</v>
          </cell>
        </row>
        <row r="49">
          <cell r="J49" t="str">
            <v>A1045</v>
          </cell>
          <cell r="K49" t="str">
            <v>Vicepreședinte de raion (cu pînă la 50000 de locuitori)</v>
          </cell>
          <cell r="L49">
            <v>102</v>
          </cell>
          <cell r="M49" t="str">
            <v>8,26</v>
          </cell>
        </row>
        <row r="50">
          <cell r="J50" t="str">
            <v>A1046</v>
          </cell>
          <cell r="K50" t="str">
            <v>Președinte al comisiei permanente a Adunării Populare a Unității teritoriale autonome Găgăuzia</v>
          </cell>
          <cell r="L50">
            <v>99</v>
          </cell>
          <cell r="M50" t="str">
            <v>7,76</v>
          </cell>
        </row>
        <row r="51">
          <cell r="J51" t="str">
            <v>A1047</v>
          </cell>
          <cell r="K51" t="str">
            <v>Primar de oraș (municipiu) (cu peste 20000 de locuitori)</v>
          </cell>
          <cell r="L51">
            <v>97</v>
          </cell>
          <cell r="M51" t="str">
            <v>7,44</v>
          </cell>
        </row>
        <row r="52">
          <cell r="J52" t="str">
            <v>A1048</v>
          </cell>
          <cell r="K52" t="str">
            <v>Viceprimar de oraș (municipiu) (cu peste 20000 de locuitori)</v>
          </cell>
          <cell r="L52">
            <v>93</v>
          </cell>
          <cell r="M52" t="str">
            <v>6,85</v>
          </cell>
        </row>
        <row r="53">
          <cell r="J53" t="str">
            <v>A1049</v>
          </cell>
          <cell r="K53" t="str">
            <v>Primar de oraș, sat (comună) (cu 9501–20000 de locuitori)</v>
          </cell>
          <cell r="L53">
            <v>93</v>
          </cell>
          <cell r="M53" t="str">
            <v>6,85</v>
          </cell>
        </row>
        <row r="54">
          <cell r="J54" t="str">
            <v>A1050</v>
          </cell>
          <cell r="K54" t="str">
            <v>Primar de oraș, sat (comună) (cu 5001–9500 de locuitori)</v>
          </cell>
          <cell r="L54">
            <v>90</v>
          </cell>
          <cell r="M54" t="str">
            <v>6,43</v>
          </cell>
        </row>
        <row r="55">
          <cell r="J55" t="str">
            <v>A1051</v>
          </cell>
          <cell r="K55" t="str">
            <v>Viceprimar de oraș, sat (comună) (cu 9501–20000 de locuitori)</v>
          </cell>
          <cell r="L55">
            <v>89</v>
          </cell>
          <cell r="M55" t="str">
            <v>6,30</v>
          </cell>
        </row>
        <row r="56">
          <cell r="J56" t="str">
            <v>A1052</v>
          </cell>
          <cell r="K56" t="str">
            <v>Viceprimar de oraș, sat (comună) (cu 5001–9500 de locuitori)</v>
          </cell>
          <cell r="L56">
            <v>86</v>
          </cell>
          <cell r="M56" t="str">
            <v>5,91</v>
          </cell>
        </row>
        <row r="57">
          <cell r="J57" t="str">
            <v>A1053</v>
          </cell>
          <cell r="K57" t="str">
            <v xml:space="preserve">Primar de oraș, sat (comună) (cu 3501–5000 de locuitori) </v>
          </cell>
          <cell r="L57">
            <v>86</v>
          </cell>
          <cell r="M57" t="str">
            <v>5,91</v>
          </cell>
        </row>
        <row r="58">
          <cell r="J58" t="str">
            <v>A1054</v>
          </cell>
          <cell r="K58" t="str">
            <v>Primar de oraș, sat (comună) (cu 1501–3500 de locuitori)</v>
          </cell>
          <cell r="L58">
            <v>84</v>
          </cell>
          <cell r="M58" t="str">
            <v>5,67</v>
          </cell>
        </row>
        <row r="59">
          <cell r="J59" t="str">
            <v>A1055</v>
          </cell>
          <cell r="K59" t="str">
            <v>Primar de oraș, sat (comună) (cu pînă la 1500 de locuitori)</v>
          </cell>
          <cell r="L59">
            <v>82</v>
          </cell>
          <cell r="M59" t="str">
            <v>5,44</v>
          </cell>
        </row>
        <row r="60">
          <cell r="J60" t="str">
            <v>A2001</v>
          </cell>
          <cell r="K60" t="str">
            <v>Secretar general</v>
          </cell>
          <cell r="L60">
            <v>127</v>
          </cell>
          <cell r="M60" t="str">
            <v>13,94</v>
          </cell>
        </row>
        <row r="61">
          <cell r="J61" t="str">
            <v>A2002</v>
          </cell>
          <cell r="K61" t="str">
            <v>Secretar general de stat</v>
          </cell>
          <cell r="L61">
            <v>125</v>
          </cell>
          <cell r="M61" t="str">
            <v>13,37</v>
          </cell>
        </row>
        <row r="62">
          <cell r="J62" t="str">
            <v>A2003</v>
          </cell>
          <cell r="K62" t="str">
            <v>Șef al aparatului/șef al Secretariatului</v>
          </cell>
          <cell r="L62">
            <v>125</v>
          </cell>
          <cell r="M62" t="str">
            <v>13,37</v>
          </cell>
        </row>
        <row r="63">
          <cell r="J63" t="str">
            <v>A2004</v>
          </cell>
          <cell r="K63" t="str">
            <v>Secretar general adjunct</v>
          </cell>
          <cell r="L63">
            <v>123</v>
          </cell>
          <cell r="M63" t="str">
            <v>12,82</v>
          </cell>
        </row>
        <row r="64">
          <cell r="J64" t="str">
            <v>A2005</v>
          </cell>
          <cell r="K64" t="str">
            <v>Secretar de stat</v>
          </cell>
          <cell r="L64">
            <v>121</v>
          </cell>
          <cell r="M64" t="str">
            <v>12,29</v>
          </cell>
        </row>
        <row r="65">
          <cell r="J65" t="str">
            <v>A2006</v>
          </cell>
          <cell r="K65" t="str">
            <v>Șef adjunct al aparatului/șef adjunct al Secretariatului</v>
          </cell>
          <cell r="L65">
            <v>121</v>
          </cell>
          <cell r="M65" t="str">
            <v>12,29</v>
          </cell>
        </row>
        <row r="66">
          <cell r="J66" t="str">
            <v>A2007</v>
          </cell>
          <cell r="K66" t="str">
            <v>Director al Serviciului Fiscal de Stat/al Serviciului Vamal</v>
          </cell>
          <cell r="L66">
            <v>120</v>
          </cell>
          <cell r="M66" t="str">
            <v>12,04</v>
          </cell>
        </row>
        <row r="67">
          <cell r="J67" t="str">
            <v>A2008</v>
          </cell>
          <cell r="K67" t="str">
            <v>Șef al aparatului Curții de Conturi</v>
          </cell>
          <cell r="L67">
            <v>116</v>
          </cell>
          <cell r="M67" t="str">
            <v>11,07</v>
          </cell>
        </row>
        <row r="68">
          <cell r="J68" t="str">
            <v>A2009</v>
          </cell>
          <cell r="K68" t="str">
            <v>Secretar general al Oficiului Avocatului Poporului</v>
          </cell>
          <cell r="L68">
            <v>116</v>
          </cell>
          <cell r="M68" t="str">
            <v>11,07</v>
          </cell>
        </row>
        <row r="69">
          <cell r="J69" t="str">
            <v>A2010</v>
          </cell>
          <cell r="K69" t="str">
            <v>Director general adjunct</v>
          </cell>
          <cell r="L69">
            <v>116</v>
          </cell>
          <cell r="M69" t="str">
            <v>11,07</v>
          </cell>
        </row>
        <row r="70">
          <cell r="J70" t="str">
            <v>A2011</v>
          </cell>
          <cell r="K70" t="str">
            <v>Vicepreședinte al Casei Naționale de Asigurări Sociale</v>
          </cell>
          <cell r="L70">
            <v>116</v>
          </cell>
          <cell r="M70" t="str">
            <v>11,07</v>
          </cell>
        </row>
        <row r="71">
          <cell r="J71" t="str">
            <v>A2012</v>
          </cell>
          <cell r="K71" t="str">
            <v>Președinte</v>
          </cell>
          <cell r="L71">
            <v>116</v>
          </cell>
          <cell r="M71" t="str">
            <v>11,07</v>
          </cell>
        </row>
        <row r="72">
          <cell r="J72" t="str">
            <v>A2013</v>
          </cell>
          <cell r="K72" t="str">
            <v>Director</v>
          </cell>
          <cell r="L72">
            <v>110</v>
          </cell>
          <cell r="M72" t="str">
            <v>9,77</v>
          </cell>
        </row>
        <row r="73">
          <cell r="J73" t="str">
            <v>A2014</v>
          </cell>
          <cell r="K73" t="str">
            <v>Șef inspectorat/inspecție</v>
          </cell>
          <cell r="L73">
            <v>110</v>
          </cell>
          <cell r="M73" t="str">
            <v>9,77</v>
          </cell>
        </row>
        <row r="74">
          <cell r="J74" t="str">
            <v>A2015</v>
          </cell>
          <cell r="K74" t="str">
            <v>Ambasador extraordinar și plenipotențiar</v>
          </cell>
          <cell r="L74">
            <v>110</v>
          </cell>
          <cell r="M74" t="str">
            <v>9,77</v>
          </cell>
        </row>
        <row r="75">
          <cell r="J75" t="str">
            <v>A2016</v>
          </cell>
          <cell r="K75" t="str">
            <v>Reprezentant permanent sau delegat pe lîngă o organizație internațională</v>
          </cell>
          <cell r="L75">
            <v>110</v>
          </cell>
          <cell r="M75" t="str">
            <v>9,77</v>
          </cell>
        </row>
        <row r="76">
          <cell r="J76" t="str">
            <v>A2017</v>
          </cell>
          <cell r="K76" t="str">
            <v>Ambasador cu misiuni speciale</v>
          </cell>
          <cell r="L76">
            <v>110</v>
          </cell>
          <cell r="M76" t="str">
            <v>9,77</v>
          </cell>
        </row>
        <row r="77">
          <cell r="J77" t="str">
            <v>A2018</v>
          </cell>
          <cell r="K77" t="str">
            <v>Șef birou vamal</v>
          </cell>
          <cell r="L77">
            <v>106</v>
          </cell>
          <cell r="M77" t="str">
            <v>8,98</v>
          </cell>
        </row>
        <row r="78">
          <cell r="J78" t="str">
            <v>A2019</v>
          </cell>
          <cell r="K78" t="str">
            <v>Trimis</v>
          </cell>
          <cell r="L78">
            <v>106</v>
          </cell>
          <cell r="M78" t="str">
            <v>8,98</v>
          </cell>
        </row>
        <row r="79">
          <cell r="J79" t="str">
            <v>A2020</v>
          </cell>
          <cell r="K79" t="str">
            <v>Șef direcție generală</v>
          </cell>
          <cell r="L79">
            <v>102</v>
          </cell>
          <cell r="M79" t="str">
            <v>8,26</v>
          </cell>
        </row>
        <row r="80">
          <cell r="J80" t="str">
            <v>A2021</v>
          </cell>
          <cell r="K80" t="str">
            <v>Șef al aparatului Comisiei Electorale Centrale</v>
          </cell>
          <cell r="L80">
            <v>102</v>
          </cell>
          <cell r="M80" t="str">
            <v>8,26</v>
          </cell>
        </row>
        <row r="81">
          <cell r="J81" t="str">
            <v>A2022</v>
          </cell>
          <cell r="K81" t="str">
            <v>Șef direcție generală</v>
          </cell>
          <cell r="L81">
            <v>102</v>
          </cell>
          <cell r="M81" t="str">
            <v>8,26</v>
          </cell>
        </row>
        <row r="82">
          <cell r="J82" t="str">
            <v>A2023</v>
          </cell>
          <cell r="K82" t="str">
            <v>Șef direcție generală</v>
          </cell>
          <cell r="L82">
            <v>102</v>
          </cell>
          <cell r="M82" t="str">
            <v>8,26</v>
          </cell>
        </row>
        <row r="83">
          <cell r="J83" t="str">
            <v>A2024</v>
          </cell>
          <cell r="K83" t="str">
            <v>Inspector-șef din Inspecția Procurorilor</v>
          </cell>
          <cell r="L83">
            <v>102</v>
          </cell>
          <cell r="M83" t="str">
            <v>8,26</v>
          </cell>
        </row>
        <row r="84">
          <cell r="J84" t="str">
            <v>A2025</v>
          </cell>
          <cell r="K84" t="str">
            <v>Secretar al consiliului municipal</v>
          </cell>
          <cell r="L84">
            <v>102</v>
          </cell>
          <cell r="M84" t="str">
            <v>8,26</v>
          </cell>
        </row>
        <row r="85">
          <cell r="J85" t="str">
            <v>A2026</v>
          </cell>
          <cell r="K85" t="str">
            <v>Șef oficiu teritorial</v>
          </cell>
          <cell r="L85">
            <v>99</v>
          </cell>
          <cell r="M85" t="str">
            <v>7,76</v>
          </cell>
        </row>
        <row r="86">
          <cell r="J86" t="str">
            <v>A2027</v>
          </cell>
          <cell r="K86" t="str">
            <v>Șef direcție</v>
          </cell>
          <cell r="L86">
            <v>99</v>
          </cell>
          <cell r="M86" t="str">
            <v>7,76</v>
          </cell>
        </row>
        <row r="87">
          <cell r="J87" t="str">
            <v>A2028</v>
          </cell>
          <cell r="K87" t="str">
            <v>Șef direcție</v>
          </cell>
          <cell r="L87">
            <v>99</v>
          </cell>
          <cell r="M87" t="str">
            <v>7,76</v>
          </cell>
        </row>
        <row r="88">
          <cell r="J88" t="str">
            <v>A2029</v>
          </cell>
          <cell r="K88" t="str">
            <v>Șef direcție</v>
          </cell>
          <cell r="L88">
            <v>99</v>
          </cell>
          <cell r="M88" t="str">
            <v>7,76</v>
          </cell>
        </row>
        <row r="89">
          <cell r="J89" t="str">
            <v>A2030</v>
          </cell>
          <cell r="K89" t="str">
            <v>Secretar general al Consiliului Agenției Naționale de Asigurare a Calității în Educație și Cercetare</v>
          </cell>
          <cell r="L89">
            <v>99</v>
          </cell>
          <cell r="M89" t="str">
            <v>7,76</v>
          </cell>
        </row>
        <row r="90">
          <cell r="J90" t="str">
            <v>A2031</v>
          </cell>
          <cell r="K90" t="str">
            <v>Șef direcție generală</v>
          </cell>
          <cell r="L90">
            <v>99</v>
          </cell>
          <cell r="M90" t="str">
            <v>7,76</v>
          </cell>
        </row>
        <row r="91">
          <cell r="J91" t="str">
            <v>A2032</v>
          </cell>
          <cell r="K91" t="str">
            <v>Șef departament</v>
          </cell>
          <cell r="L91">
            <v>99</v>
          </cell>
          <cell r="M91" t="str">
            <v>7,76</v>
          </cell>
        </row>
        <row r="92">
          <cell r="J92" t="str">
            <v>A2033</v>
          </cell>
          <cell r="K92" t="str">
            <v>Șef direcție</v>
          </cell>
          <cell r="L92">
            <v>99</v>
          </cell>
          <cell r="M92" t="str">
            <v>7,76</v>
          </cell>
        </row>
        <row r="93">
          <cell r="J93" t="str">
            <v>A2034</v>
          </cell>
          <cell r="K93" t="str">
            <v>Însărcinat cu afaceri en titre sau ad-interim</v>
          </cell>
          <cell r="L93">
            <v>99</v>
          </cell>
          <cell r="M93" t="str">
            <v>7,76</v>
          </cell>
        </row>
        <row r="94">
          <cell r="J94" t="str">
            <v>A2035</v>
          </cell>
          <cell r="K94" t="str">
            <v>Șef direcție generală</v>
          </cell>
          <cell r="L94">
            <v>99</v>
          </cell>
          <cell r="M94" t="str">
            <v>7,76</v>
          </cell>
        </row>
        <row r="95">
          <cell r="J95" t="str">
            <v>A2036</v>
          </cell>
          <cell r="K95" t="str">
            <v>Șef subdiviziune teritorială</v>
          </cell>
          <cell r="L95">
            <v>97</v>
          </cell>
          <cell r="M95" t="str">
            <v>7,44</v>
          </cell>
        </row>
        <row r="96">
          <cell r="J96" t="str">
            <v>A2037</v>
          </cell>
          <cell r="K96" t="str">
            <v>Șef direcție generală</v>
          </cell>
          <cell r="L96">
            <v>97</v>
          </cell>
          <cell r="M96" t="str">
            <v>7,44</v>
          </cell>
        </row>
        <row r="97">
          <cell r="J97" t="str">
            <v>A2038</v>
          </cell>
          <cell r="K97" t="str">
            <v>Șef inspectorat/inspecție teritorială</v>
          </cell>
          <cell r="L97">
            <v>97</v>
          </cell>
          <cell r="M97" t="str">
            <v>7,44</v>
          </cell>
        </row>
        <row r="98">
          <cell r="J98" t="str">
            <v>A2039</v>
          </cell>
          <cell r="K98" t="str">
            <v>Secretar al consiliului municipal</v>
          </cell>
          <cell r="L98">
            <v>97</v>
          </cell>
          <cell r="M98" t="str">
            <v>7,44</v>
          </cell>
        </row>
        <row r="99">
          <cell r="J99" t="str">
            <v>A2040</v>
          </cell>
          <cell r="K99" t="str">
            <v>Șef direcție în cadrul direcției generale</v>
          </cell>
          <cell r="L99">
            <v>95</v>
          </cell>
          <cell r="M99" t="str">
            <v>7,14</v>
          </cell>
        </row>
        <row r="100">
          <cell r="J100" t="str">
            <v>A2041</v>
          </cell>
          <cell r="K100" t="str">
            <v>Șef direcție în cadrul direcției generale</v>
          </cell>
          <cell r="L100">
            <v>95</v>
          </cell>
          <cell r="M100" t="str">
            <v>7,14</v>
          </cell>
        </row>
        <row r="101">
          <cell r="J101" t="str">
            <v>A2042</v>
          </cell>
          <cell r="K101" t="str">
            <v>Șef direcție în cadrul direcției generale</v>
          </cell>
          <cell r="L101">
            <v>95</v>
          </cell>
          <cell r="M101" t="str">
            <v>7,14</v>
          </cell>
        </row>
        <row r="102">
          <cell r="J102" t="str">
            <v>A2043</v>
          </cell>
          <cell r="K102" t="str">
            <v>Custode principal de fonduri</v>
          </cell>
          <cell r="L102">
            <v>95</v>
          </cell>
          <cell r="M102" t="str">
            <v>7,14</v>
          </cell>
        </row>
        <row r="103">
          <cell r="J103" t="str">
            <v>A2044</v>
          </cell>
          <cell r="K103" t="str">
            <v>Șef direcție</v>
          </cell>
          <cell r="L103">
            <v>95</v>
          </cell>
          <cell r="M103" t="str">
            <v>7,14</v>
          </cell>
        </row>
        <row r="104">
          <cell r="J104" t="str">
            <v>A2045</v>
          </cell>
          <cell r="K104" t="str">
            <v>Consul general</v>
          </cell>
          <cell r="L104">
            <v>95</v>
          </cell>
          <cell r="M104" t="str">
            <v>7,14</v>
          </cell>
        </row>
        <row r="105">
          <cell r="J105" t="str">
            <v>A2046</v>
          </cell>
          <cell r="K105" t="str">
            <v>Șef direcție</v>
          </cell>
          <cell r="L105">
            <v>95</v>
          </cell>
          <cell r="M105" t="str">
            <v>7,14</v>
          </cell>
        </row>
        <row r="106">
          <cell r="J106" t="str">
            <v>A2047</v>
          </cell>
          <cell r="K106" t="str">
            <v>Șef direcție generală</v>
          </cell>
          <cell r="L106">
            <v>95</v>
          </cell>
          <cell r="M106" t="str">
            <v>7,14</v>
          </cell>
        </row>
        <row r="107">
          <cell r="J107" t="str">
            <v>A2048</v>
          </cell>
          <cell r="K107" t="str">
            <v>Secretar al consiliului raional</v>
          </cell>
          <cell r="L107">
            <v>95</v>
          </cell>
          <cell r="M107" t="str">
            <v>7,14</v>
          </cell>
        </row>
        <row r="108">
          <cell r="J108" t="str">
            <v>A2049</v>
          </cell>
          <cell r="K108" t="str">
            <v>Șef adjunct oficiu teritorial</v>
          </cell>
          <cell r="L108">
            <v>94</v>
          </cell>
          <cell r="M108" t="str">
            <v>6,99</v>
          </cell>
        </row>
        <row r="109">
          <cell r="J109" t="str">
            <v>A2050</v>
          </cell>
          <cell r="K109" t="str">
            <v>Inspector din Inspecția Procurorilor</v>
          </cell>
          <cell r="L109">
            <v>94</v>
          </cell>
          <cell r="M109" t="str">
            <v>6,99</v>
          </cell>
        </row>
        <row r="110">
          <cell r="J110" t="str">
            <v>A2051</v>
          </cell>
          <cell r="K110" t="str">
            <v>Șef direcție</v>
          </cell>
          <cell r="L110">
            <v>93</v>
          </cell>
          <cell r="M110" t="str">
            <v>6,85</v>
          </cell>
        </row>
        <row r="111">
          <cell r="J111" t="str">
            <v>A2052</v>
          </cell>
          <cell r="K111" t="str">
            <v>Șef direcție în cadrul direcției generale</v>
          </cell>
          <cell r="L111">
            <v>92</v>
          </cell>
          <cell r="M111" t="str">
            <v>6,70</v>
          </cell>
        </row>
        <row r="112">
          <cell r="J112" t="str">
            <v>A2053</v>
          </cell>
          <cell r="K112" t="str">
            <v>Șef direcție generală</v>
          </cell>
          <cell r="L112">
            <v>92</v>
          </cell>
          <cell r="M112" t="str">
            <v>6,70</v>
          </cell>
        </row>
        <row r="113">
          <cell r="J113" t="str">
            <v>A2054</v>
          </cell>
          <cell r="K113" t="str">
            <v>Șef direcție</v>
          </cell>
          <cell r="L113">
            <v>90</v>
          </cell>
          <cell r="M113" t="str">
            <v>6,43</v>
          </cell>
        </row>
        <row r="114">
          <cell r="J114" t="str">
            <v>A2055</v>
          </cell>
          <cell r="K114" t="str">
            <v>Șef al secretariatului</v>
          </cell>
          <cell r="L114">
            <v>90</v>
          </cell>
          <cell r="M114" t="str">
            <v>6,43</v>
          </cell>
        </row>
        <row r="115">
          <cell r="J115" t="str">
            <v>A2056</v>
          </cell>
          <cell r="K115" t="str">
            <v>Șef direcție în cadrul direcției generale</v>
          </cell>
          <cell r="L115">
            <v>90</v>
          </cell>
          <cell r="M115" t="str">
            <v>6,43</v>
          </cell>
        </row>
        <row r="116">
          <cell r="J116" t="str">
            <v>A2057</v>
          </cell>
          <cell r="K116" t="str">
            <v>Șef direcție</v>
          </cell>
          <cell r="L116">
            <v>90</v>
          </cell>
          <cell r="M116" t="str">
            <v>6,43</v>
          </cell>
        </row>
        <row r="117">
          <cell r="J117" t="str">
            <v>A2058</v>
          </cell>
          <cell r="K117" t="str">
            <v>Șef direcție în cadrul direcției generale</v>
          </cell>
          <cell r="L117">
            <v>88</v>
          </cell>
          <cell r="M117" t="str">
            <v>6,17</v>
          </cell>
        </row>
        <row r="118">
          <cell r="J118" t="str">
            <v>A2059</v>
          </cell>
          <cell r="K118" t="str">
            <v>Șef secție</v>
          </cell>
          <cell r="L118">
            <v>87</v>
          </cell>
          <cell r="M118" t="str">
            <v>6,04</v>
          </cell>
        </row>
        <row r="119">
          <cell r="J119" t="str">
            <v>A2060</v>
          </cell>
          <cell r="K119" t="str">
            <v>Șef secție</v>
          </cell>
          <cell r="L119">
            <v>87</v>
          </cell>
          <cell r="M119" t="str">
            <v>6,04</v>
          </cell>
        </row>
        <row r="120">
          <cell r="J120" t="str">
            <v>A2061</v>
          </cell>
          <cell r="K120" t="str">
            <v>Șef reprezentanță</v>
          </cell>
          <cell r="L120">
            <v>87</v>
          </cell>
          <cell r="M120" t="str">
            <v>6,04</v>
          </cell>
        </row>
        <row r="121">
          <cell r="J121" t="str">
            <v>A2062</v>
          </cell>
          <cell r="K121" t="str">
            <v>Auditor public principal</v>
          </cell>
          <cell r="L121">
            <v>87</v>
          </cell>
          <cell r="M121" t="str">
            <v>6,04</v>
          </cell>
        </row>
        <row r="122">
          <cell r="J122" t="str">
            <v>A2063</v>
          </cell>
          <cell r="K122" t="str">
            <v>Șef secție</v>
          </cell>
          <cell r="L122">
            <v>87</v>
          </cell>
          <cell r="M122" t="str">
            <v>6,04</v>
          </cell>
        </row>
        <row r="123">
          <cell r="J123" t="str">
            <v>A2064</v>
          </cell>
          <cell r="K123" t="str">
            <v>Șef secție</v>
          </cell>
          <cell r="L123">
            <v>87</v>
          </cell>
          <cell r="M123" t="str">
            <v>6,04</v>
          </cell>
        </row>
        <row r="124">
          <cell r="J124" t="str">
            <v>A2065</v>
          </cell>
          <cell r="K124" t="str">
            <v>Șef al secretariatului</v>
          </cell>
          <cell r="L124">
            <v>86</v>
          </cell>
          <cell r="M124" t="str">
            <v>5,91</v>
          </cell>
        </row>
        <row r="125">
          <cell r="J125" t="str">
            <v>A2066</v>
          </cell>
          <cell r="K125" t="str">
            <v>Șef secție în cadrul direcției</v>
          </cell>
          <cell r="L125">
            <v>85</v>
          </cell>
          <cell r="M125" t="str">
            <v>5,79</v>
          </cell>
        </row>
        <row r="126">
          <cell r="J126" t="str">
            <v>A2067</v>
          </cell>
          <cell r="K126" t="str">
            <v>Șef secție în cadrul direcției</v>
          </cell>
          <cell r="L126">
            <v>85</v>
          </cell>
          <cell r="M126" t="str">
            <v>5,79</v>
          </cell>
        </row>
        <row r="127">
          <cell r="J127" t="str">
            <v>A2068</v>
          </cell>
          <cell r="K127" t="str">
            <v>Șef secție în cadrul direcției</v>
          </cell>
          <cell r="L127">
            <v>85</v>
          </cell>
          <cell r="M127" t="str">
            <v>5,79</v>
          </cell>
        </row>
        <row r="128">
          <cell r="J128" t="str">
            <v>A2069</v>
          </cell>
          <cell r="K128" t="str">
            <v>Șef secție în cadrul direcției</v>
          </cell>
          <cell r="L128">
            <v>85</v>
          </cell>
          <cell r="M128" t="str">
            <v>5,79</v>
          </cell>
        </row>
        <row r="129">
          <cell r="J129" t="str">
            <v>A2070</v>
          </cell>
          <cell r="K129" t="str">
            <v>Șef direcție</v>
          </cell>
          <cell r="L129">
            <v>85</v>
          </cell>
          <cell r="M129" t="str">
            <v>5,79</v>
          </cell>
        </row>
        <row r="130">
          <cell r="J130" t="str">
            <v>A2071</v>
          </cell>
          <cell r="K130" t="str">
            <v>Ministru consilier</v>
          </cell>
          <cell r="L130">
            <v>85</v>
          </cell>
          <cell r="M130" t="str">
            <v>5,79</v>
          </cell>
        </row>
        <row r="131">
          <cell r="J131" t="str">
            <v>A2072</v>
          </cell>
          <cell r="K131" t="str">
            <v>Șef direcție în cadrul direcției generale</v>
          </cell>
          <cell r="L131">
            <v>85</v>
          </cell>
          <cell r="M131" t="str">
            <v>5,79</v>
          </cell>
        </row>
        <row r="132">
          <cell r="J132" t="str">
            <v>A2073</v>
          </cell>
          <cell r="K132" t="str">
            <v>Secretar al preturii</v>
          </cell>
          <cell r="L132">
            <v>98</v>
          </cell>
          <cell r="M132" t="str">
            <v>7,60</v>
          </cell>
        </row>
        <row r="133">
          <cell r="J133" t="str">
            <v>A2075</v>
          </cell>
          <cell r="K133" t="str">
            <v>Șef serviciu</v>
          </cell>
          <cell r="L133">
            <v>83</v>
          </cell>
          <cell r="M133" t="str">
            <v>5,55</v>
          </cell>
        </row>
        <row r="134">
          <cell r="J134" t="str">
            <v>A2076</v>
          </cell>
          <cell r="K134" t="str">
            <v>Șef serviciu</v>
          </cell>
          <cell r="L134">
            <v>83</v>
          </cell>
          <cell r="M134" t="str">
            <v>5,55</v>
          </cell>
        </row>
        <row r="135">
          <cell r="J135" t="str">
            <v>A2077</v>
          </cell>
          <cell r="K135" t="str">
            <v>Auditor public superior</v>
          </cell>
          <cell r="L135">
            <v>83</v>
          </cell>
          <cell r="M135" t="str">
            <v>5,55</v>
          </cell>
        </row>
        <row r="136">
          <cell r="J136" t="str">
            <v>A2078</v>
          </cell>
          <cell r="K136" t="str">
            <v>Contabil-șef</v>
          </cell>
          <cell r="L136">
            <v>83</v>
          </cell>
          <cell r="M136" t="str">
            <v>5,55</v>
          </cell>
        </row>
        <row r="137">
          <cell r="J137" t="str">
            <v>A2079</v>
          </cell>
          <cell r="K137" t="str">
            <v>Contabil-șef</v>
          </cell>
          <cell r="L137">
            <v>83</v>
          </cell>
          <cell r="M137" t="str">
            <v>5,55</v>
          </cell>
        </row>
        <row r="138">
          <cell r="J138" t="str">
            <v>A2080</v>
          </cell>
          <cell r="K138" t="str">
            <v>Șef serviciu</v>
          </cell>
          <cell r="L138">
            <v>83</v>
          </cell>
          <cell r="M138" t="str">
            <v>5,55</v>
          </cell>
        </row>
        <row r="139">
          <cell r="J139" t="str">
            <v>A2081</v>
          </cell>
          <cell r="K139" t="str">
            <v>Contabil-șef</v>
          </cell>
          <cell r="L139">
            <v>83</v>
          </cell>
          <cell r="M139" t="str">
            <v>5,55</v>
          </cell>
        </row>
        <row r="140">
          <cell r="J140" t="str">
            <v>A2082</v>
          </cell>
          <cell r="K140" t="str">
            <v>Șef secție</v>
          </cell>
          <cell r="L140">
            <v>83</v>
          </cell>
          <cell r="M140" t="str">
            <v>5,55</v>
          </cell>
        </row>
        <row r="141">
          <cell r="J141" t="str">
            <v>A2083</v>
          </cell>
          <cell r="K141" t="str">
            <v>Șef serviciu</v>
          </cell>
          <cell r="L141">
            <v>83</v>
          </cell>
          <cell r="M141" t="str">
            <v>5,55</v>
          </cell>
        </row>
        <row r="142">
          <cell r="J142" t="str">
            <v>A2084</v>
          </cell>
          <cell r="K142" t="str">
            <v>Contabil-șef</v>
          </cell>
          <cell r="L142">
            <v>83</v>
          </cell>
          <cell r="M142" t="str">
            <v>5,55</v>
          </cell>
        </row>
        <row r="143">
          <cell r="J143" t="str">
            <v>A2085</v>
          </cell>
          <cell r="K143" t="str">
            <v>Șef secție</v>
          </cell>
          <cell r="L143">
            <v>83</v>
          </cell>
          <cell r="M143" t="str">
            <v>5,55</v>
          </cell>
        </row>
        <row r="144">
          <cell r="J144" t="str">
            <v>A2086</v>
          </cell>
          <cell r="K144" t="str">
            <v>Controlor de stat principal</v>
          </cell>
          <cell r="L144">
            <v>81</v>
          </cell>
          <cell r="M144" t="str">
            <v>5,33</v>
          </cell>
        </row>
        <row r="145">
          <cell r="J145" t="str">
            <v>A2087</v>
          </cell>
          <cell r="K145" t="str">
            <v>Inspector de integritate principal</v>
          </cell>
          <cell r="L145">
            <v>81</v>
          </cell>
          <cell r="M145" t="str">
            <v>5,33</v>
          </cell>
        </row>
        <row r="146">
          <cell r="J146" t="str">
            <v>A2088</v>
          </cell>
          <cell r="K146" t="str">
            <v>Șef direcție</v>
          </cell>
          <cell r="L146">
            <v>81</v>
          </cell>
          <cell r="M146" t="str">
            <v>5,33</v>
          </cell>
        </row>
        <row r="147">
          <cell r="J147" t="str">
            <v>A2089</v>
          </cell>
          <cell r="K147" t="str">
            <v>Șef secție în cadrul direcției</v>
          </cell>
          <cell r="L147">
            <v>81</v>
          </cell>
          <cell r="M147" t="str">
            <v>5,33</v>
          </cell>
        </row>
        <row r="148">
          <cell r="J148" t="str">
            <v>A2090</v>
          </cell>
          <cell r="K148" t="str">
            <v>Șef secție</v>
          </cell>
          <cell r="L148">
            <v>81</v>
          </cell>
          <cell r="M148" t="str">
            <v>5,33</v>
          </cell>
        </row>
        <row r="149">
          <cell r="J149" t="str">
            <v>A2091</v>
          </cell>
          <cell r="K149" t="str">
            <v>Șef secție în cadrul direcției</v>
          </cell>
          <cell r="L149">
            <v>80</v>
          </cell>
          <cell r="M149" t="str">
            <v>5,22</v>
          </cell>
        </row>
        <row r="150">
          <cell r="J150" t="str">
            <v>A2092</v>
          </cell>
          <cell r="K150" t="str">
            <v xml:space="preserve">Auditor public </v>
          </cell>
          <cell r="L150">
            <v>78</v>
          </cell>
          <cell r="M150" t="str">
            <v>5,00</v>
          </cell>
        </row>
        <row r="151">
          <cell r="J151" t="str">
            <v>A2093</v>
          </cell>
          <cell r="K151" t="str">
            <v>Șef serviciu</v>
          </cell>
          <cell r="L151">
            <v>78</v>
          </cell>
          <cell r="M151" t="str">
            <v>5,00</v>
          </cell>
        </row>
        <row r="152">
          <cell r="J152" t="str">
            <v>A2094</v>
          </cell>
          <cell r="K152" t="str">
            <v>Contabil-șef</v>
          </cell>
          <cell r="L152">
            <v>78</v>
          </cell>
          <cell r="M152" t="str">
            <v>5,00</v>
          </cell>
        </row>
        <row r="153">
          <cell r="J153" t="str">
            <v>A2095</v>
          </cell>
          <cell r="K153" t="str">
            <v>Șef secție</v>
          </cell>
          <cell r="L153">
            <v>78</v>
          </cell>
          <cell r="M153" t="str">
            <v>5,00</v>
          </cell>
        </row>
        <row r="154">
          <cell r="J154" t="str">
            <v>A2096</v>
          </cell>
          <cell r="K154" t="str">
            <v>Șef secție</v>
          </cell>
          <cell r="L154">
            <v>78</v>
          </cell>
          <cell r="M154" t="str">
            <v>5,00</v>
          </cell>
        </row>
        <row r="155">
          <cell r="J155" t="str">
            <v>A2097</v>
          </cell>
          <cell r="K155" t="str">
            <v>Șef serviciu</v>
          </cell>
          <cell r="L155">
            <v>78</v>
          </cell>
          <cell r="M155" t="str">
            <v>5,00</v>
          </cell>
        </row>
        <row r="156">
          <cell r="J156" t="str">
            <v>A2098</v>
          </cell>
          <cell r="K156" t="str">
            <v>Arhitect-șef</v>
          </cell>
          <cell r="L156">
            <v>78</v>
          </cell>
          <cell r="M156" t="str">
            <v>5,00</v>
          </cell>
        </row>
        <row r="157">
          <cell r="J157" t="str">
            <v>A2099</v>
          </cell>
          <cell r="K157" t="str">
            <v>Contabil-șef</v>
          </cell>
          <cell r="L157">
            <v>78</v>
          </cell>
          <cell r="M157" t="str">
            <v>5,00</v>
          </cell>
        </row>
        <row r="158">
          <cell r="J158" t="str">
            <v>A2100</v>
          </cell>
          <cell r="K158" t="str">
            <v>Șef secție</v>
          </cell>
          <cell r="L158">
            <v>78</v>
          </cell>
          <cell r="M158" t="str">
            <v>5,00</v>
          </cell>
        </row>
        <row r="159">
          <cell r="J159" t="str">
            <v>A2101</v>
          </cell>
          <cell r="K159" t="str">
            <v>Auditor intern principal</v>
          </cell>
          <cell r="L159">
            <v>77</v>
          </cell>
          <cell r="M159" t="str">
            <v>4,90</v>
          </cell>
        </row>
        <row r="160">
          <cell r="J160" t="str">
            <v>A2102</v>
          </cell>
          <cell r="K160" t="str">
            <v>Auditor intern principal</v>
          </cell>
          <cell r="L160">
            <v>77</v>
          </cell>
          <cell r="M160" t="str">
            <v>4,90</v>
          </cell>
        </row>
        <row r="161">
          <cell r="J161" t="str">
            <v>A2103</v>
          </cell>
          <cell r="K161" t="str">
            <v>Auditor intern principal</v>
          </cell>
          <cell r="L161">
            <v>77</v>
          </cell>
          <cell r="M161" t="str">
            <v>4,90</v>
          </cell>
        </row>
        <row r="162">
          <cell r="J162" t="str">
            <v>A2104</v>
          </cell>
          <cell r="K162" t="str">
            <v>Șef secție în cadrul direcției</v>
          </cell>
          <cell r="L162">
            <v>77</v>
          </cell>
          <cell r="M162" t="str">
            <v>4,90</v>
          </cell>
        </row>
        <row r="163">
          <cell r="J163" t="str">
            <v>A2105</v>
          </cell>
          <cell r="K163" t="str">
            <v>Consultant principal</v>
          </cell>
          <cell r="L163">
            <v>77</v>
          </cell>
          <cell r="M163" t="str">
            <v>4,90</v>
          </cell>
        </row>
        <row r="164">
          <cell r="J164" t="str">
            <v>A2106</v>
          </cell>
          <cell r="K164" t="str">
            <v>Controlor de stat superior</v>
          </cell>
          <cell r="L164">
            <v>75</v>
          </cell>
          <cell r="M164" t="str">
            <v>4,70</v>
          </cell>
        </row>
        <row r="165">
          <cell r="J165" t="str">
            <v>A2107</v>
          </cell>
          <cell r="K165" t="str">
            <v>Inspector de integritate superior</v>
          </cell>
          <cell r="L165">
            <v>75</v>
          </cell>
          <cell r="M165" t="str">
            <v>4,70</v>
          </cell>
        </row>
        <row r="166">
          <cell r="J166" t="str">
            <v>A2108</v>
          </cell>
          <cell r="K166" t="str">
            <v>Inspector principal</v>
          </cell>
          <cell r="L166">
            <v>75</v>
          </cell>
          <cell r="M166" t="str">
            <v>4,70</v>
          </cell>
        </row>
        <row r="167">
          <cell r="J167" t="str">
            <v>A2109</v>
          </cell>
          <cell r="K167" t="str">
            <v>Consultant principal</v>
          </cell>
          <cell r="L167">
            <v>75</v>
          </cell>
          <cell r="M167" t="str">
            <v>4,70</v>
          </cell>
        </row>
        <row r="168">
          <cell r="J168" t="str">
            <v>A2110</v>
          </cell>
          <cell r="K168" t="str">
            <v>Consultant principal</v>
          </cell>
          <cell r="L168">
            <v>75</v>
          </cell>
          <cell r="M168" t="str">
            <v>4,70</v>
          </cell>
        </row>
        <row r="169">
          <cell r="J169" t="str">
            <v>A2111</v>
          </cell>
          <cell r="K169" t="str">
            <v>Șef secție în cadrul direcției</v>
          </cell>
          <cell r="L169">
            <v>75</v>
          </cell>
          <cell r="M169" t="str">
            <v>4,70</v>
          </cell>
        </row>
        <row r="170">
          <cell r="J170" t="str">
            <v>A2111</v>
          </cell>
          <cell r="K170" t="str">
            <v>Șef secție în cadrul direcției</v>
          </cell>
          <cell r="L170">
            <v>75</v>
          </cell>
          <cell r="M170" t="str">
            <v>4,70</v>
          </cell>
        </row>
        <row r="171">
          <cell r="J171" t="str">
            <v>A2111</v>
          </cell>
          <cell r="K171" t="str">
            <v>Șef secție în cadrul direcției</v>
          </cell>
          <cell r="L171">
            <v>75</v>
          </cell>
          <cell r="M171" t="str">
            <v>4,70</v>
          </cell>
        </row>
        <row r="172">
          <cell r="J172" t="str">
            <v>A2112</v>
          </cell>
          <cell r="K172" t="str">
            <v>Asistent judiciar</v>
          </cell>
          <cell r="L172">
            <v>75</v>
          </cell>
          <cell r="M172" t="str">
            <v>4,70</v>
          </cell>
        </row>
        <row r="173">
          <cell r="J173" t="str">
            <v>A2113</v>
          </cell>
          <cell r="K173" t="str">
            <v>Consultant al procurorului</v>
          </cell>
          <cell r="L173">
            <v>75</v>
          </cell>
          <cell r="M173" t="str">
            <v>4,70</v>
          </cell>
        </row>
        <row r="174">
          <cell r="J174" t="str">
            <v>A2114</v>
          </cell>
          <cell r="K174" t="str">
            <v>Consultant principal</v>
          </cell>
          <cell r="L174">
            <v>75</v>
          </cell>
          <cell r="M174" t="str">
            <v>4,70</v>
          </cell>
        </row>
        <row r="175">
          <cell r="J175" t="str">
            <v>A2115</v>
          </cell>
          <cell r="K175" t="str">
            <v>Șef secție în cadrul direcției</v>
          </cell>
          <cell r="L175">
            <v>75</v>
          </cell>
          <cell r="M175" t="str">
            <v>4,70</v>
          </cell>
        </row>
        <row r="176">
          <cell r="J176" t="str">
            <v>A2116</v>
          </cell>
          <cell r="K176" t="str">
            <v>Asistent judiciar</v>
          </cell>
          <cell r="L176">
            <v>75</v>
          </cell>
          <cell r="M176" t="str">
            <v>4,70</v>
          </cell>
        </row>
        <row r="177">
          <cell r="J177" t="str">
            <v>A2117</v>
          </cell>
          <cell r="K177" t="str">
            <v>Consilier</v>
          </cell>
          <cell r="L177">
            <v>75</v>
          </cell>
          <cell r="M177" t="str">
            <v>4,70</v>
          </cell>
        </row>
        <row r="178">
          <cell r="J178" t="str">
            <v>A2118</v>
          </cell>
          <cell r="K178" t="str">
            <v>Consul</v>
          </cell>
          <cell r="L178">
            <v>75</v>
          </cell>
          <cell r="M178" t="str">
            <v>4,70</v>
          </cell>
        </row>
        <row r="179">
          <cell r="J179" t="str">
            <v>A2119</v>
          </cell>
          <cell r="K179" t="str">
            <v>Șef serviciu</v>
          </cell>
          <cell r="L179">
            <v>75</v>
          </cell>
          <cell r="M179" t="str">
            <v>4,70</v>
          </cell>
        </row>
        <row r="180">
          <cell r="J180" t="str">
            <v>A2120</v>
          </cell>
          <cell r="K180" t="str">
            <v>Arhitect-șef</v>
          </cell>
          <cell r="L180">
            <v>75</v>
          </cell>
          <cell r="M180" t="str">
            <v>4,70</v>
          </cell>
        </row>
        <row r="181">
          <cell r="J181" t="str">
            <v>A2121</v>
          </cell>
          <cell r="K181" t="str">
            <v>Contabil-șef</v>
          </cell>
          <cell r="L181">
            <v>75</v>
          </cell>
          <cell r="M181" t="str">
            <v>4,70</v>
          </cell>
        </row>
        <row r="182">
          <cell r="J182" t="str">
            <v>A2122</v>
          </cell>
          <cell r="K182" t="str">
            <v>Șef secție în cadrul direcției</v>
          </cell>
          <cell r="L182">
            <v>75</v>
          </cell>
          <cell r="M182" t="str">
            <v>4,70</v>
          </cell>
        </row>
        <row r="183">
          <cell r="J183" t="str">
            <v>A2123</v>
          </cell>
          <cell r="K183" t="str">
            <v>Șef serviciu</v>
          </cell>
          <cell r="L183">
            <v>73</v>
          </cell>
          <cell r="M183" t="str">
            <v>4,51</v>
          </cell>
        </row>
        <row r="184">
          <cell r="J184" t="str">
            <v>A2124</v>
          </cell>
          <cell r="K184" t="str">
            <v>Contabil-șef</v>
          </cell>
          <cell r="L184">
            <v>73</v>
          </cell>
          <cell r="M184" t="str">
            <v>4,51</v>
          </cell>
        </row>
        <row r="185">
          <cell r="J185" t="str">
            <v>A2125</v>
          </cell>
          <cell r="K185" t="str">
            <v>Șef serviciu</v>
          </cell>
          <cell r="L185">
            <v>73</v>
          </cell>
          <cell r="M185" t="str">
            <v>4,51</v>
          </cell>
        </row>
        <row r="186">
          <cell r="J186" t="str">
            <v>A2126</v>
          </cell>
          <cell r="K186" t="str">
            <v>Contabil-șef</v>
          </cell>
          <cell r="L186">
            <v>73</v>
          </cell>
          <cell r="M186" t="str">
            <v>4,51</v>
          </cell>
        </row>
        <row r="187">
          <cell r="J187" t="str">
            <v>A2127</v>
          </cell>
          <cell r="K187" t="str">
            <v>Șef secție</v>
          </cell>
          <cell r="L187">
            <v>73</v>
          </cell>
          <cell r="M187" t="str">
            <v>4,51</v>
          </cell>
        </row>
        <row r="188">
          <cell r="J188" t="str">
            <v>A2128</v>
          </cell>
          <cell r="K188" t="str">
            <v>Consultant al procurorului</v>
          </cell>
          <cell r="L188">
            <v>73</v>
          </cell>
          <cell r="M188" t="str">
            <v>4,51</v>
          </cell>
        </row>
        <row r="189">
          <cell r="J189" t="str">
            <v>A2129</v>
          </cell>
          <cell r="K189" t="str">
            <v>Șef serviciu</v>
          </cell>
          <cell r="L189">
            <v>73</v>
          </cell>
          <cell r="M189" t="str">
            <v>4,51</v>
          </cell>
        </row>
        <row r="190">
          <cell r="J190" t="str">
            <v>A2130</v>
          </cell>
          <cell r="K190" t="str">
            <v>Arhitect-șef</v>
          </cell>
          <cell r="L190">
            <v>73</v>
          </cell>
          <cell r="M190" t="str">
            <v>4,51</v>
          </cell>
        </row>
        <row r="191">
          <cell r="J191" t="str">
            <v>A2131</v>
          </cell>
          <cell r="K191" t="str">
            <v>Contabil-șef</v>
          </cell>
          <cell r="L191">
            <v>73</v>
          </cell>
          <cell r="M191" t="str">
            <v>4,51</v>
          </cell>
        </row>
        <row r="192">
          <cell r="J192" t="str">
            <v>A2132</v>
          </cell>
          <cell r="K192" t="str">
            <v>Auditor intern superior</v>
          </cell>
          <cell r="L192">
            <v>72</v>
          </cell>
          <cell r="M192" t="str">
            <v>4,41</v>
          </cell>
        </row>
        <row r="193">
          <cell r="J193" t="str">
            <v>A2133</v>
          </cell>
          <cell r="K193" t="str">
            <v>Auditor intern superior</v>
          </cell>
          <cell r="L193">
            <v>72</v>
          </cell>
          <cell r="M193" t="str">
            <v>4,41</v>
          </cell>
        </row>
        <row r="194">
          <cell r="J194" t="str">
            <v>A2134</v>
          </cell>
          <cell r="K194" t="str">
            <v>Auditor intern superior</v>
          </cell>
          <cell r="L194">
            <v>72</v>
          </cell>
          <cell r="M194" t="str">
            <v>4,41</v>
          </cell>
        </row>
        <row r="195">
          <cell r="J195" t="str">
            <v>A2135</v>
          </cell>
          <cell r="K195" t="str">
            <v>Auditor intern principal</v>
          </cell>
          <cell r="L195">
            <v>72</v>
          </cell>
          <cell r="M195" t="str">
            <v>4,41</v>
          </cell>
        </row>
        <row r="196">
          <cell r="J196" t="str">
            <v>A2136</v>
          </cell>
          <cell r="K196" t="str">
            <v>Auditor intern principal</v>
          </cell>
          <cell r="L196">
            <v>72</v>
          </cell>
          <cell r="M196" t="str">
            <v>4,41</v>
          </cell>
        </row>
        <row r="197">
          <cell r="J197" t="str">
            <v>A2137</v>
          </cell>
          <cell r="K197" t="str">
            <v>Auditor intern principal</v>
          </cell>
          <cell r="L197">
            <v>72</v>
          </cell>
          <cell r="M197" t="str">
            <v>4,41</v>
          </cell>
        </row>
        <row r="198">
          <cell r="J198" t="str">
            <v>A2138</v>
          </cell>
          <cell r="K198" t="str">
            <v>Consultant superior</v>
          </cell>
          <cell r="L198">
            <v>72</v>
          </cell>
          <cell r="M198" t="str">
            <v>4,41</v>
          </cell>
        </row>
        <row r="199">
          <cell r="J199" t="str">
            <v>A2139</v>
          </cell>
          <cell r="K199" t="str">
            <v>Controlor de stat</v>
          </cell>
          <cell r="L199">
            <v>70</v>
          </cell>
          <cell r="M199" t="str">
            <v>4,23</v>
          </cell>
        </row>
        <row r="200">
          <cell r="J200" t="str">
            <v>A2140</v>
          </cell>
          <cell r="K200" t="str">
            <v>Inspector de integritate</v>
          </cell>
          <cell r="L200">
            <v>70</v>
          </cell>
          <cell r="M200" t="str">
            <v>4,23</v>
          </cell>
        </row>
        <row r="201">
          <cell r="J201" t="str">
            <v>A2141</v>
          </cell>
          <cell r="K201" t="str">
            <v>Consultant superior</v>
          </cell>
          <cell r="L201">
            <v>70</v>
          </cell>
          <cell r="M201" t="str">
            <v>4,23</v>
          </cell>
        </row>
        <row r="202">
          <cell r="J202" t="str">
            <v>A2142</v>
          </cell>
          <cell r="K202" t="str">
            <v>Inspector superior</v>
          </cell>
          <cell r="L202">
            <v>70</v>
          </cell>
          <cell r="M202" t="str">
            <v>4,23</v>
          </cell>
        </row>
        <row r="203">
          <cell r="J203" t="str">
            <v>A2143</v>
          </cell>
          <cell r="K203" t="str">
            <v>Consultant superior</v>
          </cell>
          <cell r="L203">
            <v>70</v>
          </cell>
          <cell r="M203" t="str">
            <v>4,23</v>
          </cell>
        </row>
        <row r="204">
          <cell r="J204" t="str">
            <v>A2144</v>
          </cell>
          <cell r="K204" t="str">
            <v>Consultant principal</v>
          </cell>
          <cell r="L204">
            <v>70</v>
          </cell>
          <cell r="M204" t="str">
            <v>4,23</v>
          </cell>
        </row>
        <row r="205">
          <cell r="J205" t="str">
            <v>A2145</v>
          </cell>
          <cell r="K205" t="str">
            <v>Auditor intern superior</v>
          </cell>
          <cell r="L205">
            <v>70</v>
          </cell>
          <cell r="M205" t="str">
            <v>4,23</v>
          </cell>
        </row>
        <row r="206">
          <cell r="J206" t="str">
            <v>A2146</v>
          </cell>
          <cell r="K206" t="str">
            <v>Inspector principal</v>
          </cell>
          <cell r="L206">
            <v>70</v>
          </cell>
          <cell r="M206" t="str">
            <v>4,23</v>
          </cell>
        </row>
        <row r="207">
          <cell r="J207" t="str">
            <v>A2147</v>
          </cell>
          <cell r="K207" t="str">
            <v>Consilier de probațiune principal</v>
          </cell>
          <cell r="L207">
            <v>70</v>
          </cell>
          <cell r="M207" t="str">
            <v>4,23</v>
          </cell>
        </row>
        <row r="208">
          <cell r="J208" t="str">
            <v>A2148</v>
          </cell>
          <cell r="K208" t="str">
            <v>Consultant superior</v>
          </cell>
          <cell r="L208">
            <v>70</v>
          </cell>
          <cell r="M208" t="str">
            <v>4,23</v>
          </cell>
        </row>
        <row r="209">
          <cell r="J209" t="str">
            <v>A2149</v>
          </cell>
          <cell r="K209" t="str">
            <v>Grefier</v>
          </cell>
          <cell r="L209">
            <v>70</v>
          </cell>
          <cell r="M209" t="str">
            <v>4,23</v>
          </cell>
        </row>
        <row r="210">
          <cell r="J210" t="str">
            <v>A2150</v>
          </cell>
          <cell r="K210" t="str">
            <v>Șef secție în cadrul direcției</v>
          </cell>
          <cell r="L210">
            <v>70</v>
          </cell>
          <cell r="M210" t="str">
            <v>4,23</v>
          </cell>
        </row>
        <row r="211">
          <cell r="J211" t="str">
            <v>A2151</v>
          </cell>
          <cell r="K211" t="str">
            <v>Asistent judiciar</v>
          </cell>
          <cell r="L211">
            <v>70</v>
          </cell>
          <cell r="M211" t="str">
            <v>4,23</v>
          </cell>
        </row>
        <row r="212">
          <cell r="J212" t="str">
            <v>A2152</v>
          </cell>
          <cell r="K212" t="str">
            <v>Secretar I</v>
          </cell>
          <cell r="L212">
            <v>70</v>
          </cell>
          <cell r="M212" t="str">
            <v>4,23</v>
          </cell>
        </row>
        <row r="213">
          <cell r="J213" t="str">
            <v>A2153</v>
          </cell>
          <cell r="K213" t="str">
            <v>Auditor intern superior</v>
          </cell>
          <cell r="L213">
            <v>70</v>
          </cell>
          <cell r="M213" t="str">
            <v>4,23</v>
          </cell>
        </row>
        <row r="214">
          <cell r="J214" t="str">
            <v>A2154</v>
          </cell>
          <cell r="K214" t="str">
            <v>Auditor intern superior</v>
          </cell>
          <cell r="L214">
            <v>70</v>
          </cell>
          <cell r="M214" t="str">
            <v>4,23</v>
          </cell>
        </row>
        <row r="215">
          <cell r="J215" t="str">
            <v>A2155</v>
          </cell>
          <cell r="K215" t="str">
            <v>Consultant superior</v>
          </cell>
          <cell r="L215">
            <v>68</v>
          </cell>
          <cell r="M215" t="str">
            <v>4,06</v>
          </cell>
        </row>
        <row r="216">
          <cell r="J216" t="str">
            <v>A2156</v>
          </cell>
          <cell r="K216" t="str">
            <v>Inspector superior</v>
          </cell>
          <cell r="L216">
            <v>68</v>
          </cell>
          <cell r="M216" t="str">
            <v>4,06</v>
          </cell>
        </row>
        <row r="217">
          <cell r="J217" t="str">
            <v>A2157</v>
          </cell>
          <cell r="K217" t="str">
            <v>Inspector principal</v>
          </cell>
          <cell r="L217">
            <v>68</v>
          </cell>
          <cell r="M217" t="str">
            <v>4,06</v>
          </cell>
        </row>
        <row r="218">
          <cell r="J218" t="str">
            <v>A2158</v>
          </cell>
          <cell r="K218" t="str">
            <v>Șef serviciu</v>
          </cell>
          <cell r="L218">
            <v>68</v>
          </cell>
          <cell r="M218" t="str">
            <v>4,06</v>
          </cell>
        </row>
        <row r="219">
          <cell r="J219" t="str">
            <v>A2159</v>
          </cell>
          <cell r="K219" t="str">
            <v>Contabil-șef</v>
          </cell>
          <cell r="L219">
            <v>68</v>
          </cell>
          <cell r="M219" t="str">
            <v>4,06</v>
          </cell>
        </row>
        <row r="220">
          <cell r="J220" t="str">
            <v>A2160</v>
          </cell>
          <cell r="K220" t="str">
            <v>Secretar al consiliului local</v>
          </cell>
          <cell r="L220">
            <v>68</v>
          </cell>
          <cell r="M220" t="str">
            <v>4,06</v>
          </cell>
        </row>
        <row r="221">
          <cell r="J221" t="str">
            <v>A2161</v>
          </cell>
          <cell r="K221" t="str">
            <v>Arhitect-șef</v>
          </cell>
          <cell r="L221">
            <v>66</v>
          </cell>
          <cell r="M221">
            <v>3.89</v>
          </cell>
        </row>
        <row r="222">
          <cell r="J222" t="str">
            <v>A2162</v>
          </cell>
          <cell r="K222" t="str">
            <v>Contabil-șef</v>
          </cell>
          <cell r="L222">
            <v>66</v>
          </cell>
          <cell r="M222">
            <v>3.89</v>
          </cell>
        </row>
        <row r="223">
          <cell r="J223" t="str">
            <v>A2163</v>
          </cell>
          <cell r="K223" t="str">
            <v>Consultant</v>
          </cell>
          <cell r="L223">
            <v>65</v>
          </cell>
          <cell r="M223" t="str">
            <v>3,81</v>
          </cell>
        </row>
        <row r="224">
          <cell r="J224" t="str">
            <v>A2164</v>
          </cell>
          <cell r="K224" t="str">
            <v>Auditor intern</v>
          </cell>
          <cell r="L224">
            <v>65</v>
          </cell>
          <cell r="M224" t="str">
            <v>3,81</v>
          </cell>
        </row>
        <row r="225">
          <cell r="J225" t="str">
            <v>A2165</v>
          </cell>
          <cell r="K225" t="str">
            <v>Specialist principal</v>
          </cell>
          <cell r="L225">
            <v>65</v>
          </cell>
          <cell r="M225" t="str">
            <v>3,81</v>
          </cell>
        </row>
        <row r="226">
          <cell r="J226" t="str">
            <v>A2166</v>
          </cell>
          <cell r="K226" t="str">
            <v>Auditor intern</v>
          </cell>
          <cell r="L226">
            <v>65</v>
          </cell>
          <cell r="M226" t="str">
            <v>3,81</v>
          </cell>
        </row>
        <row r="227">
          <cell r="J227" t="str">
            <v>A2167</v>
          </cell>
          <cell r="K227" t="str">
            <v>Consultant</v>
          </cell>
          <cell r="L227">
            <v>65</v>
          </cell>
          <cell r="M227" t="str">
            <v>3,81</v>
          </cell>
        </row>
        <row r="228">
          <cell r="J228" t="str">
            <v>A2168</v>
          </cell>
          <cell r="K228" t="str">
            <v>Inspector</v>
          </cell>
          <cell r="L228">
            <v>65</v>
          </cell>
          <cell r="M228" t="str">
            <v>3,81</v>
          </cell>
        </row>
        <row r="229">
          <cell r="J229" t="str">
            <v>A2169</v>
          </cell>
          <cell r="K229" t="str">
            <v>Specialist principal</v>
          </cell>
          <cell r="L229">
            <v>65</v>
          </cell>
          <cell r="M229" t="str">
            <v>3,81</v>
          </cell>
        </row>
        <row r="230">
          <cell r="J230" t="str">
            <v>A2170</v>
          </cell>
          <cell r="K230" t="str">
            <v>Consultant</v>
          </cell>
          <cell r="L230">
            <v>65</v>
          </cell>
          <cell r="M230" t="str">
            <v>3,81</v>
          </cell>
        </row>
        <row r="231">
          <cell r="J231" t="str">
            <v>A2171</v>
          </cell>
          <cell r="K231" t="str">
            <v>Auditor intern</v>
          </cell>
          <cell r="L231">
            <v>65</v>
          </cell>
          <cell r="M231" t="str">
            <v>3,81</v>
          </cell>
        </row>
        <row r="232">
          <cell r="J232" t="str">
            <v>A2172</v>
          </cell>
          <cell r="K232" t="str">
            <v>Specialist principal</v>
          </cell>
          <cell r="L232">
            <v>65</v>
          </cell>
          <cell r="M232" t="str">
            <v>3,81</v>
          </cell>
        </row>
        <row r="233">
          <cell r="J233" t="str">
            <v>A2173</v>
          </cell>
          <cell r="K233" t="str">
            <v>Auditor intern</v>
          </cell>
          <cell r="L233">
            <v>65</v>
          </cell>
          <cell r="M233" t="str">
            <v>3,81</v>
          </cell>
        </row>
        <row r="234">
          <cell r="J234" t="str">
            <v>A2174</v>
          </cell>
          <cell r="K234" t="str">
            <v>Consilier de probațiune superior</v>
          </cell>
          <cell r="L234">
            <v>65</v>
          </cell>
          <cell r="M234" t="str">
            <v>3,81</v>
          </cell>
        </row>
        <row r="235">
          <cell r="J235" t="str">
            <v>A2175</v>
          </cell>
          <cell r="K235" t="str">
            <v>Consultant</v>
          </cell>
          <cell r="L235">
            <v>65</v>
          </cell>
          <cell r="M235" t="str">
            <v>3,81</v>
          </cell>
        </row>
        <row r="236">
          <cell r="J236" t="str">
            <v>A2176</v>
          </cell>
          <cell r="K236" t="str">
            <v>Specialist principal</v>
          </cell>
          <cell r="L236">
            <v>65</v>
          </cell>
          <cell r="M236" t="str">
            <v>3,81</v>
          </cell>
        </row>
        <row r="237">
          <cell r="J237" t="str">
            <v>A2177</v>
          </cell>
          <cell r="K237" t="str">
            <v>Grefier</v>
          </cell>
          <cell r="L237">
            <v>65</v>
          </cell>
          <cell r="M237" t="str">
            <v>3,81</v>
          </cell>
        </row>
        <row r="238">
          <cell r="J238" t="str">
            <v>A2178</v>
          </cell>
          <cell r="K238" t="str">
            <v>Secretar II</v>
          </cell>
          <cell r="L238">
            <v>65</v>
          </cell>
          <cell r="M238" t="str">
            <v>3,81</v>
          </cell>
        </row>
        <row r="239">
          <cell r="J239" t="str">
            <v>A2179</v>
          </cell>
          <cell r="K239" t="str">
            <v>Auditor intern</v>
          </cell>
          <cell r="L239">
            <v>65</v>
          </cell>
          <cell r="M239" t="str">
            <v>3,81</v>
          </cell>
        </row>
        <row r="240">
          <cell r="J240" t="str">
            <v>A2180</v>
          </cell>
          <cell r="K240" t="str">
            <v>Auditor intern</v>
          </cell>
          <cell r="L240">
            <v>65</v>
          </cell>
          <cell r="M240" t="str">
            <v>3,81</v>
          </cell>
        </row>
        <row r="241">
          <cell r="J241" t="str">
            <v>A2181</v>
          </cell>
          <cell r="K241" t="str">
            <v>Inspector superior</v>
          </cell>
          <cell r="L241">
            <v>63</v>
          </cell>
          <cell r="M241" t="str">
            <v>3,66</v>
          </cell>
        </row>
        <row r="242">
          <cell r="J242" t="str">
            <v>A2182</v>
          </cell>
          <cell r="K242" t="str">
            <v>Consultant</v>
          </cell>
          <cell r="L242">
            <v>61</v>
          </cell>
          <cell r="M242" t="str">
            <v>3,51</v>
          </cell>
        </row>
        <row r="243">
          <cell r="J243" t="str">
            <v>A2183</v>
          </cell>
          <cell r="K243" t="str">
            <v>Inspector</v>
          </cell>
          <cell r="L243">
            <v>61</v>
          </cell>
          <cell r="M243" t="str">
            <v>3,51</v>
          </cell>
        </row>
        <row r="244">
          <cell r="J244" t="str">
            <v>A2184</v>
          </cell>
          <cell r="K244" t="str">
            <v>Specialist principal</v>
          </cell>
          <cell r="L244">
            <v>61</v>
          </cell>
          <cell r="M244" t="str">
            <v>3,51</v>
          </cell>
        </row>
        <row r="245">
          <cell r="J245" t="str">
            <v>A2185</v>
          </cell>
          <cell r="K245" t="str">
            <v>Specialist principal</v>
          </cell>
          <cell r="L245">
            <v>61</v>
          </cell>
          <cell r="M245" t="str">
            <v>3,51</v>
          </cell>
        </row>
        <row r="246">
          <cell r="J246" t="str">
            <v>A2186</v>
          </cell>
          <cell r="K246" t="str">
            <v>Grefier</v>
          </cell>
          <cell r="L246">
            <v>61</v>
          </cell>
          <cell r="M246" t="str">
            <v>3,51</v>
          </cell>
        </row>
        <row r="247">
          <cell r="J247" t="str">
            <v>A2187</v>
          </cell>
          <cell r="K247" t="str">
            <v>Viceconsul</v>
          </cell>
          <cell r="L247">
            <v>61</v>
          </cell>
          <cell r="M247" t="str">
            <v>3,51</v>
          </cell>
        </row>
        <row r="248">
          <cell r="J248" t="str">
            <v>A2188</v>
          </cell>
          <cell r="K248" t="str">
            <v>Secretar III</v>
          </cell>
          <cell r="L248">
            <v>61</v>
          </cell>
          <cell r="M248" t="str">
            <v>3,51</v>
          </cell>
        </row>
        <row r="249">
          <cell r="J249" t="str">
            <v>A2189</v>
          </cell>
          <cell r="K249" t="str">
            <v>Agent consular</v>
          </cell>
          <cell r="L249">
            <v>61</v>
          </cell>
          <cell r="M249" t="str">
            <v>3,51</v>
          </cell>
        </row>
        <row r="250">
          <cell r="J250" t="str">
            <v>A2190</v>
          </cell>
          <cell r="K250" t="str">
            <v>Specialist principal</v>
          </cell>
          <cell r="L250">
            <v>61</v>
          </cell>
          <cell r="M250" t="str">
            <v>3,51</v>
          </cell>
        </row>
        <row r="251">
          <cell r="J251" t="str">
            <v>A2191</v>
          </cell>
          <cell r="K251" t="str">
            <v>Specialist superior</v>
          </cell>
          <cell r="L251">
            <v>60</v>
          </cell>
          <cell r="M251" t="str">
            <v>3,43</v>
          </cell>
        </row>
        <row r="252">
          <cell r="J252" t="str">
            <v>A2192</v>
          </cell>
          <cell r="K252" t="str">
            <v>Specialist superior</v>
          </cell>
          <cell r="L252">
            <v>60</v>
          </cell>
          <cell r="M252" t="str">
            <v>3,43</v>
          </cell>
        </row>
        <row r="253">
          <cell r="J253" t="str">
            <v>A2193</v>
          </cell>
          <cell r="K253" t="str">
            <v>Specialist superior</v>
          </cell>
          <cell r="L253">
            <v>60</v>
          </cell>
          <cell r="M253" t="str">
            <v>3,43</v>
          </cell>
        </row>
        <row r="254">
          <cell r="J254" t="str">
            <v>A2194</v>
          </cell>
          <cell r="K254" t="str">
            <v>Specialist superior</v>
          </cell>
          <cell r="L254">
            <v>60</v>
          </cell>
          <cell r="M254" t="str">
            <v>3,43</v>
          </cell>
        </row>
        <row r="255">
          <cell r="J255" t="str">
            <v>A2195</v>
          </cell>
          <cell r="K255" t="str">
            <v>Auditor intern principal</v>
          </cell>
          <cell r="L255">
            <v>59</v>
          </cell>
          <cell r="M255" t="str">
            <v>3,36</v>
          </cell>
        </row>
        <row r="256">
          <cell r="J256" t="str">
            <v>A2196</v>
          </cell>
          <cell r="K256" t="str">
            <v>Consilier de probațiune</v>
          </cell>
          <cell r="L256">
            <v>58</v>
          </cell>
          <cell r="M256" t="str">
            <v>3,29</v>
          </cell>
        </row>
        <row r="257">
          <cell r="J257" t="str">
            <v>A2197</v>
          </cell>
          <cell r="K257" t="str">
            <v>Specialist principal</v>
          </cell>
          <cell r="L257">
            <v>58</v>
          </cell>
          <cell r="M257" t="str">
            <v>3,29</v>
          </cell>
        </row>
        <row r="258">
          <cell r="J258" t="str">
            <v>A2198</v>
          </cell>
          <cell r="K258" t="str">
            <v>Specialist principal</v>
          </cell>
          <cell r="L258">
            <v>58</v>
          </cell>
          <cell r="M258">
            <v>3.29</v>
          </cell>
        </row>
        <row r="259">
          <cell r="J259" t="str">
            <v>A2199</v>
          </cell>
          <cell r="K259" t="str">
            <v>Specialist principal</v>
          </cell>
          <cell r="L259">
            <v>58</v>
          </cell>
          <cell r="M259">
            <v>3.29</v>
          </cell>
        </row>
        <row r="260">
          <cell r="J260" t="str">
            <v>A2200</v>
          </cell>
          <cell r="K260" t="str">
            <v>Specialist principal</v>
          </cell>
          <cell r="L260">
            <v>58</v>
          </cell>
          <cell r="M260">
            <v>3.29</v>
          </cell>
        </row>
        <row r="261">
          <cell r="J261" t="str">
            <v>A2201</v>
          </cell>
          <cell r="K261" t="str">
            <v>Specialist principal</v>
          </cell>
          <cell r="L261">
            <v>58</v>
          </cell>
          <cell r="M261">
            <v>3.29</v>
          </cell>
        </row>
        <row r="262">
          <cell r="J262" t="str">
            <v>A2202</v>
          </cell>
          <cell r="K262" t="str">
            <v>Specialist principal</v>
          </cell>
          <cell r="L262">
            <v>58</v>
          </cell>
          <cell r="M262" t="str">
            <v>3,29</v>
          </cell>
        </row>
        <row r="263">
          <cell r="J263" t="str">
            <v>A2203</v>
          </cell>
          <cell r="K263" t="str">
            <v>Auditor intern superior</v>
          </cell>
          <cell r="L263">
            <v>57</v>
          </cell>
          <cell r="M263" t="str">
            <v>3,23</v>
          </cell>
        </row>
        <row r="264">
          <cell r="J264" t="str">
            <v>A2204</v>
          </cell>
          <cell r="K264" t="str">
            <v>Specialist</v>
          </cell>
          <cell r="L264">
            <v>55</v>
          </cell>
          <cell r="M264" t="str">
            <v>3,09</v>
          </cell>
        </row>
        <row r="265">
          <cell r="J265" t="str">
            <v>A2205</v>
          </cell>
          <cell r="K265" t="str">
            <v>Specialist</v>
          </cell>
          <cell r="L265">
            <v>55</v>
          </cell>
          <cell r="M265" t="str">
            <v>3,09</v>
          </cell>
        </row>
        <row r="266">
          <cell r="J266" t="str">
            <v>A2206</v>
          </cell>
          <cell r="K266" t="str">
            <v>Specialist</v>
          </cell>
          <cell r="L266">
            <v>55</v>
          </cell>
          <cell r="M266" t="str">
            <v>3,09</v>
          </cell>
        </row>
        <row r="267">
          <cell r="J267" t="str">
            <v>A2207</v>
          </cell>
          <cell r="K267" t="str">
            <v>Specialist superior</v>
          </cell>
          <cell r="L267">
            <v>55</v>
          </cell>
          <cell r="M267" t="str">
            <v>3,09</v>
          </cell>
        </row>
        <row r="268">
          <cell r="J268" t="str">
            <v>A2208</v>
          </cell>
          <cell r="K268" t="str">
            <v>Inspector</v>
          </cell>
          <cell r="L268">
            <v>55</v>
          </cell>
          <cell r="M268" t="str">
            <v>3,09</v>
          </cell>
        </row>
        <row r="269">
          <cell r="J269" t="str">
            <v>A2209</v>
          </cell>
          <cell r="K269" t="str">
            <v>Specialist</v>
          </cell>
          <cell r="L269">
            <v>55</v>
          </cell>
          <cell r="M269" t="str">
            <v>3,09</v>
          </cell>
        </row>
        <row r="270">
          <cell r="J270" t="str">
            <v>A2210</v>
          </cell>
          <cell r="K270" t="str">
            <v>Specialist superior</v>
          </cell>
          <cell r="L270">
            <v>55</v>
          </cell>
          <cell r="M270" t="str">
            <v>3,09</v>
          </cell>
        </row>
        <row r="271">
          <cell r="J271" t="str">
            <v>A2211</v>
          </cell>
          <cell r="K271" t="str">
            <v>Atașat</v>
          </cell>
          <cell r="L271">
            <v>55</v>
          </cell>
          <cell r="M271" t="str">
            <v>3,09</v>
          </cell>
        </row>
        <row r="272">
          <cell r="J272" t="str">
            <v>A2212</v>
          </cell>
          <cell r="K272" t="str">
            <v>Specialist superior</v>
          </cell>
          <cell r="L272">
            <v>55</v>
          </cell>
          <cell r="M272" t="str">
            <v>3,09</v>
          </cell>
        </row>
        <row r="273">
          <cell r="J273" t="str">
            <v>A2213</v>
          </cell>
          <cell r="K273" t="str">
            <v>Specialist</v>
          </cell>
          <cell r="L273">
            <v>52</v>
          </cell>
          <cell r="M273" t="str">
            <v>2,90</v>
          </cell>
        </row>
        <row r="274">
          <cell r="J274" t="str">
            <v>A2214</v>
          </cell>
          <cell r="K274" t="str">
            <v>Specialist superior</v>
          </cell>
          <cell r="L274">
            <v>52</v>
          </cell>
          <cell r="M274" t="str">
            <v>2,90</v>
          </cell>
        </row>
        <row r="275">
          <cell r="J275" t="str">
            <v>A2215</v>
          </cell>
          <cell r="K275" t="str">
            <v>Specialist</v>
          </cell>
          <cell r="L275">
            <v>52</v>
          </cell>
          <cell r="M275" t="str">
            <v>2,90</v>
          </cell>
        </row>
        <row r="276">
          <cell r="J276" t="str">
            <v>A2216</v>
          </cell>
          <cell r="K276" t="str">
            <v>Specialist superior</v>
          </cell>
          <cell r="L276">
            <v>52</v>
          </cell>
          <cell r="M276">
            <v>2.9</v>
          </cell>
        </row>
        <row r="277">
          <cell r="J277" t="str">
            <v>A2217</v>
          </cell>
          <cell r="K277" t="str">
            <v>Specialist superior</v>
          </cell>
          <cell r="L277">
            <v>52</v>
          </cell>
          <cell r="M277">
            <v>2.9</v>
          </cell>
        </row>
        <row r="278">
          <cell r="J278" t="str">
            <v>A2218</v>
          </cell>
          <cell r="K278" t="str">
            <v>Specialist</v>
          </cell>
          <cell r="L278">
            <v>52</v>
          </cell>
          <cell r="M278" t="str">
            <v>2,90</v>
          </cell>
        </row>
        <row r="279">
          <cell r="J279" t="str">
            <v>A2219</v>
          </cell>
          <cell r="K279" t="str">
            <v>Specialist superior</v>
          </cell>
          <cell r="L279">
            <v>52</v>
          </cell>
          <cell r="M279">
            <v>2.9</v>
          </cell>
        </row>
        <row r="280">
          <cell r="J280" t="str">
            <v>A2220</v>
          </cell>
          <cell r="K280" t="str">
            <v>Auditor intern</v>
          </cell>
          <cell r="L280">
            <v>52</v>
          </cell>
          <cell r="M280" t="str">
            <v>2,90</v>
          </cell>
        </row>
        <row r="281">
          <cell r="J281" t="str">
            <v>A2221</v>
          </cell>
          <cell r="K281" t="str">
            <v>Specialist superior</v>
          </cell>
          <cell r="L281">
            <v>52</v>
          </cell>
          <cell r="M281">
            <v>2.9</v>
          </cell>
        </row>
        <row r="282">
          <cell r="J282" t="str">
            <v>A2222</v>
          </cell>
          <cell r="K282" t="str">
            <v>Specialist superior</v>
          </cell>
          <cell r="L282">
            <v>52</v>
          </cell>
          <cell r="M282" t="str">
            <v>2,90</v>
          </cell>
        </row>
        <row r="283">
          <cell r="J283" t="str">
            <v>A2223</v>
          </cell>
          <cell r="K283" t="str">
            <v>Specialist</v>
          </cell>
          <cell r="L283">
            <v>50</v>
          </cell>
          <cell r="M283" t="str">
            <v>2,79</v>
          </cell>
        </row>
        <row r="284">
          <cell r="J284" t="str">
            <v>A2224</v>
          </cell>
          <cell r="K284" t="str">
            <v>Specialist</v>
          </cell>
          <cell r="L284">
            <v>50</v>
          </cell>
          <cell r="M284" t="str">
            <v>2,79</v>
          </cell>
        </row>
        <row r="285">
          <cell r="J285" t="str">
            <v>A2225</v>
          </cell>
          <cell r="K285" t="str">
            <v>Specialist</v>
          </cell>
          <cell r="L285">
            <v>50</v>
          </cell>
          <cell r="M285" t="str">
            <v>2,79</v>
          </cell>
        </row>
        <row r="286">
          <cell r="J286" t="str">
            <v>A2226</v>
          </cell>
          <cell r="K286" t="str">
            <v>Specialist</v>
          </cell>
          <cell r="L286">
            <v>50</v>
          </cell>
          <cell r="M286" t="str">
            <v>2,79</v>
          </cell>
        </row>
        <row r="287">
          <cell r="J287" t="str">
            <v>A2227</v>
          </cell>
          <cell r="K287" t="str">
            <v>Specialist</v>
          </cell>
          <cell r="L287">
            <v>50</v>
          </cell>
          <cell r="M287" t="str">
            <v>2,79</v>
          </cell>
        </row>
        <row r="288">
          <cell r="J288" t="str">
            <v>A2228</v>
          </cell>
          <cell r="K288" t="str">
            <v>Specialist</v>
          </cell>
          <cell r="L288">
            <v>50</v>
          </cell>
          <cell r="M288" t="str">
            <v>2,79</v>
          </cell>
        </row>
        <row r="289">
          <cell r="J289" t="str">
            <v>A2229</v>
          </cell>
          <cell r="K289" t="str">
            <v>Şef post vamal</v>
          </cell>
          <cell r="L289">
            <v>78</v>
          </cell>
          <cell r="M289" t="str">
            <v>5,00</v>
          </cell>
        </row>
        <row r="290">
          <cell r="J290" t="str">
            <v>A2230</v>
          </cell>
          <cell r="K290" t="str">
            <v>Şef direcţie în cadrul direcţiei generale</v>
          </cell>
          <cell r="L290">
            <v>85</v>
          </cell>
          <cell r="M290" t="str">
            <v>5,79</v>
          </cell>
        </row>
        <row r="291">
          <cell r="J291" t="str">
            <v>A2231</v>
          </cell>
          <cell r="K291" t="str">
            <v>Auditor intern principal</v>
          </cell>
          <cell r="L291">
            <v>77</v>
          </cell>
          <cell r="M291" t="str">
            <v>4,90</v>
          </cell>
        </row>
        <row r="292">
          <cell r="J292" t="str">
            <v>A2232</v>
          </cell>
          <cell r="K292" t="str">
            <v>Auditor intern superior</v>
          </cell>
          <cell r="L292">
            <v>72</v>
          </cell>
          <cell r="M292" t="str">
            <v>4,41</v>
          </cell>
        </row>
        <row r="293">
          <cell r="J293" t="str">
            <v>A2233</v>
          </cell>
          <cell r="K293" t="str">
            <v>Auditor intern</v>
          </cell>
          <cell r="L293">
            <v>65</v>
          </cell>
          <cell r="M293" t="str">
            <v>3,81</v>
          </cell>
        </row>
        <row r="294">
          <cell r="J294" t="str">
            <v>A2300</v>
          </cell>
          <cell r="K294" t="str">
            <v>Consultant principal (din comisie parlamentară)</v>
          </cell>
          <cell r="L294">
            <v>99</v>
          </cell>
          <cell r="M294" t="str">
            <v>7,76</v>
          </cell>
        </row>
        <row r="295">
          <cell r="J295" t="str">
            <v>A5001</v>
          </cell>
          <cell r="K295" t="str">
            <v>Șef de cabinet</v>
          </cell>
          <cell r="L295">
            <v>125</v>
          </cell>
          <cell r="M295" t="str">
            <v>13,37</v>
          </cell>
        </row>
        <row r="296">
          <cell r="J296" t="str">
            <v>A5002</v>
          </cell>
          <cell r="K296" t="str">
            <v>Consilier</v>
          </cell>
          <cell r="L296">
            <v>121</v>
          </cell>
          <cell r="M296" t="str">
            <v>12,29</v>
          </cell>
        </row>
        <row r="297">
          <cell r="J297" t="str">
            <v>A5003</v>
          </cell>
          <cell r="K297" t="str">
            <v>Șef de cabinet</v>
          </cell>
          <cell r="L297">
            <v>90</v>
          </cell>
          <cell r="M297" t="str">
            <v>6,43</v>
          </cell>
        </row>
        <row r="298">
          <cell r="J298" t="str">
            <v>A5004</v>
          </cell>
          <cell r="K298" t="str">
            <v>Șef de cabinet</v>
          </cell>
          <cell r="L298">
            <v>84</v>
          </cell>
          <cell r="M298" t="str">
            <v>5,67</v>
          </cell>
        </row>
        <row r="299">
          <cell r="J299" t="str">
            <v>A5005</v>
          </cell>
          <cell r="K299" t="str">
            <v>Consilier</v>
          </cell>
          <cell r="L299">
            <v>83</v>
          </cell>
          <cell r="M299" t="str">
            <v>5,55</v>
          </cell>
        </row>
        <row r="300">
          <cell r="J300" t="str">
            <v>A5006</v>
          </cell>
          <cell r="K300" t="str">
            <v>Consilier</v>
          </cell>
          <cell r="L300">
            <v>80</v>
          </cell>
          <cell r="M300" t="str">
            <v>5,22</v>
          </cell>
        </row>
        <row r="301">
          <cell r="J301" t="str">
            <v>A5007</v>
          </cell>
          <cell r="K301" t="str">
            <v>Asistent</v>
          </cell>
          <cell r="L301">
            <v>65</v>
          </cell>
          <cell r="M301" t="str">
            <v>3,81</v>
          </cell>
        </row>
        <row r="302">
          <cell r="J302" t="str">
            <v>A5008</v>
          </cell>
          <cell r="K302" t="str">
            <v>Asistent</v>
          </cell>
          <cell r="L302">
            <v>65</v>
          </cell>
          <cell r="M302" t="str">
            <v>3,81</v>
          </cell>
        </row>
        <row r="303">
          <cell r="J303" t="str">
            <v>A5009</v>
          </cell>
          <cell r="K303" t="str">
            <v>Asistent</v>
          </cell>
          <cell r="L303">
            <v>63</v>
          </cell>
          <cell r="M303" t="str">
            <v>3,66</v>
          </cell>
        </row>
        <row r="304">
          <cell r="J304" t="str">
            <v>A5010</v>
          </cell>
          <cell r="K304" t="str">
            <v>Secretar</v>
          </cell>
          <cell r="L304">
            <v>49</v>
          </cell>
          <cell r="M304" t="str">
            <v>2,73</v>
          </cell>
        </row>
        <row r="305">
          <cell r="J305" t="str">
            <v>A5011</v>
          </cell>
          <cell r="K305" t="str">
            <v>Secretar</v>
          </cell>
          <cell r="L305">
            <v>49</v>
          </cell>
          <cell r="M305" t="str">
            <v>2,73</v>
          </cell>
        </row>
        <row r="306">
          <cell r="J306" t="str">
            <v>A5012</v>
          </cell>
          <cell r="K306" t="str">
            <v>Secretar</v>
          </cell>
          <cell r="L306">
            <v>45</v>
          </cell>
          <cell r="M306" t="str">
            <v>2,51</v>
          </cell>
        </row>
        <row r="307">
          <cell r="J307" t="str">
            <v>B1001</v>
          </cell>
          <cell r="K307" t="str">
            <v>Președinte</v>
          </cell>
          <cell r="L307">
            <v>130</v>
          </cell>
          <cell r="M307" t="str">
            <v>15,00</v>
          </cell>
        </row>
        <row r="308">
          <cell r="J308" t="str">
            <v>B1002</v>
          </cell>
          <cell r="K308" t="str">
            <v>Președinte, cu vechimea în muncă în funcția de judecător de peste 16 ani</v>
          </cell>
          <cell r="L308">
            <v>129</v>
          </cell>
          <cell r="M308" t="str">
            <v>14,53</v>
          </cell>
        </row>
        <row r="309">
          <cell r="J309" t="str">
            <v>B1003</v>
          </cell>
          <cell r="K309" t="str">
            <v>Președinte</v>
          </cell>
          <cell r="L309">
            <v>127</v>
          </cell>
          <cell r="M309" t="str">
            <v>13,94</v>
          </cell>
        </row>
        <row r="310">
          <cell r="J310" t="str">
            <v>B1004</v>
          </cell>
          <cell r="K310" t="str">
            <v>Vicepreședinte, cu vechimea în muncă în funcția de judecător de peste 16 ani</v>
          </cell>
          <cell r="L310">
            <v>126</v>
          </cell>
          <cell r="M310" t="str">
            <v>13,65</v>
          </cell>
        </row>
        <row r="311">
          <cell r="J311" t="str">
            <v>B1006</v>
          </cell>
          <cell r="K311" t="str">
            <v>Vicepreședinte, cu vechimea în muncă în funcția de judecător de peste 16 ani</v>
          </cell>
          <cell r="L311">
            <v>126</v>
          </cell>
          <cell r="M311" t="str">
            <v>13,65</v>
          </cell>
        </row>
        <row r="312">
          <cell r="J312" t="str">
            <v>B1009</v>
          </cell>
          <cell r="K312" t="str">
            <v>Vicepreședinte, cu vechimea în muncă în funcția de judecător de pînă la 16 ani</v>
          </cell>
          <cell r="L312">
            <v>124</v>
          </cell>
          <cell r="M312" t="str">
            <v>13,09</v>
          </cell>
        </row>
        <row r="313">
          <cell r="J313" t="str">
            <v>B1010</v>
          </cell>
          <cell r="K313" t="str">
            <v>Vicepreședinte al colegiului, cu vechimea în muncă în funcția de judecător de peste 16 ani</v>
          </cell>
          <cell r="L313">
            <v>124</v>
          </cell>
          <cell r="M313" t="str">
            <v>13,09</v>
          </cell>
        </row>
        <row r="314">
          <cell r="J314" t="str">
            <v>B1014</v>
          </cell>
          <cell r="K314" t="str">
            <v>Vicepreședinte al colegiului, cu vechimea în muncă în funcția de judecător de pînă la 16 ani</v>
          </cell>
          <cell r="L314">
            <v>122</v>
          </cell>
          <cell r="M314" t="str">
            <v>12,55</v>
          </cell>
        </row>
        <row r="315">
          <cell r="J315" t="str">
            <v>B1015</v>
          </cell>
          <cell r="K315" t="str">
            <v>Președinte, cu vechimea în muncă în funcția de judecător de peste 15 ani</v>
          </cell>
          <cell r="L315">
            <v>122</v>
          </cell>
          <cell r="M315" t="str">
            <v>12,55</v>
          </cell>
        </row>
        <row r="316">
          <cell r="J316" t="str">
            <v>B1020</v>
          </cell>
          <cell r="K316" t="str">
            <v>Judecător</v>
          </cell>
          <cell r="L316">
            <v>121</v>
          </cell>
          <cell r="M316" t="str">
            <v>12,29</v>
          </cell>
        </row>
        <row r="317">
          <cell r="J317" t="str">
            <v>B1021</v>
          </cell>
          <cell r="K317" t="str">
            <v>Judecător, cu vechimea în muncă în funcția de judecător de peste 16 ani</v>
          </cell>
          <cell r="L317">
            <v>121</v>
          </cell>
          <cell r="M317" t="str">
            <v>12,29</v>
          </cell>
        </row>
        <row r="318">
          <cell r="J318" t="str">
            <v>B1022</v>
          </cell>
          <cell r="K318" t="str">
            <v>Judecător, cu vechimea în muncă în funcția de judecător de peste 16 ani</v>
          </cell>
          <cell r="L318">
            <v>121</v>
          </cell>
          <cell r="M318" t="str">
            <v>12,29</v>
          </cell>
        </row>
        <row r="319">
          <cell r="J319" t="str">
            <v>B1024</v>
          </cell>
          <cell r="K319" t="str">
            <v>Președinte, cu vechimea în muncă în funcția de judecător de pînă la 15 ani</v>
          </cell>
          <cell r="L319">
            <v>120</v>
          </cell>
          <cell r="M319" t="str">
            <v>12,04</v>
          </cell>
        </row>
        <row r="320">
          <cell r="J320" t="str">
            <v>B1027</v>
          </cell>
          <cell r="K320" t="str">
            <v>Judecător, cu vechimea în muncă în funcția de judecător de pînă la 16 ani</v>
          </cell>
          <cell r="L320">
            <v>119</v>
          </cell>
          <cell r="M320" t="str">
            <v>11,79</v>
          </cell>
        </row>
        <row r="321">
          <cell r="J321" t="str">
            <v>B1028</v>
          </cell>
          <cell r="K321" t="str">
            <v>Judecător, cu vechimea în muncă în funcția de judecător de pînă la 16 ani</v>
          </cell>
          <cell r="L321">
            <v>119</v>
          </cell>
          <cell r="M321" t="str">
            <v>11,79</v>
          </cell>
        </row>
        <row r="322">
          <cell r="J322" t="str">
            <v>B1030</v>
          </cell>
          <cell r="K322" t="str">
            <v>Vicepreședinte, cu vechimea în muncă în funcția de judecător de peste 15 ani</v>
          </cell>
          <cell r="L322">
            <v>118</v>
          </cell>
          <cell r="M322" t="str">
            <v>11,55</v>
          </cell>
        </row>
        <row r="323">
          <cell r="J323" t="str">
            <v>B1033</v>
          </cell>
          <cell r="K323" t="str">
            <v>Vicepreședinte, cu vechimea în muncă în funcția de judecător de pînă la 15 ani</v>
          </cell>
          <cell r="L323">
            <v>116</v>
          </cell>
          <cell r="M323" t="str">
            <v>11,07</v>
          </cell>
        </row>
        <row r="324">
          <cell r="J324" t="str">
            <v>B1037</v>
          </cell>
          <cell r="K324" t="str">
            <v>Judecător, cu vechimea în muncă în funcția de judecător de peste 15 ani</v>
          </cell>
          <cell r="L324">
            <v>113</v>
          </cell>
          <cell r="M324" t="str">
            <v>10,40</v>
          </cell>
        </row>
        <row r="325">
          <cell r="J325" t="str">
            <v>B1039</v>
          </cell>
          <cell r="K325" t="str">
            <v>Judecător-asistent</v>
          </cell>
          <cell r="L325">
            <v>111</v>
          </cell>
          <cell r="M325" t="str">
            <v>9,97</v>
          </cell>
        </row>
        <row r="326">
          <cell r="J326" t="str">
            <v>B1040</v>
          </cell>
          <cell r="K326" t="str">
            <v>Judecător, cu vechimea în muncă în funcția de judecător de pînă la 15 ani</v>
          </cell>
          <cell r="L326">
            <v>111</v>
          </cell>
          <cell r="M326" t="str">
            <v>9,97</v>
          </cell>
        </row>
        <row r="327">
          <cell r="J327" t="str">
            <v>B1043</v>
          </cell>
          <cell r="K327" t="str">
            <v>Inspector-judecător principal</v>
          </cell>
          <cell r="L327">
            <v>108</v>
          </cell>
          <cell r="M327" t="str">
            <v>9,37</v>
          </cell>
        </row>
        <row r="328">
          <cell r="J328" t="str">
            <v>B1046</v>
          </cell>
          <cell r="K328" t="str">
            <v>Inspector-judecător, cu vechimea în muncă în specialitate juridică de peste 12 ani</v>
          </cell>
          <cell r="L328">
            <v>106</v>
          </cell>
          <cell r="M328" t="str">
            <v>8,98</v>
          </cell>
        </row>
        <row r="329">
          <cell r="J329" t="str">
            <v>B1050</v>
          </cell>
          <cell r="K329" t="str">
            <v>Inspector-judecător, cu vechimea în muncă în specialitate juridică de la 7 la 12 ani</v>
          </cell>
          <cell r="L329">
            <v>104</v>
          </cell>
          <cell r="M329" t="str">
            <v>8,62</v>
          </cell>
        </row>
        <row r="330">
          <cell r="J330" t="str">
            <v>B1036</v>
          </cell>
          <cell r="K330" t="str">
            <v>Președinte, cu vechimea în muncă în funcția de judecător de peste 12 ani</v>
          </cell>
          <cell r="L330">
            <v>114</v>
          </cell>
          <cell r="M330" t="str">
            <v>10,62</v>
          </cell>
        </row>
        <row r="331">
          <cell r="J331" t="str">
            <v>B1038</v>
          </cell>
          <cell r="K331" t="str">
            <v>Președinte, cu vechimea în muncă în funcția de judecător de la 6 la 12 ani</v>
          </cell>
          <cell r="L331">
            <v>112</v>
          </cell>
          <cell r="M331" t="str">
            <v>10,19</v>
          </cell>
        </row>
        <row r="332">
          <cell r="J332" t="str">
            <v>B1041</v>
          </cell>
          <cell r="K332" t="str">
            <v>Președinte, cu vechimea în muncă în funcția de judecător de pînă la 6 ani</v>
          </cell>
          <cell r="L332">
            <v>110</v>
          </cell>
          <cell r="M332" t="str">
            <v>9,77</v>
          </cell>
        </row>
        <row r="333">
          <cell r="J333" t="str">
            <v>B1042</v>
          </cell>
          <cell r="K333" t="str">
            <v>Vicepreședinte, cu vechimea în muncă în funcția de judecător de peste 12 ani</v>
          </cell>
          <cell r="L333">
            <v>110</v>
          </cell>
          <cell r="M333" t="str">
            <v>9,77</v>
          </cell>
        </row>
        <row r="334">
          <cell r="J334" t="str">
            <v>B1044</v>
          </cell>
          <cell r="K334" t="str">
            <v>Vicepreședinte, cu vechimea în muncă în funcția de judecător de la 6 la 12 ani</v>
          </cell>
          <cell r="L334">
            <v>108</v>
          </cell>
          <cell r="M334" t="str">
            <v>9,37</v>
          </cell>
        </row>
        <row r="335">
          <cell r="J335" t="str">
            <v>B1047</v>
          </cell>
          <cell r="K335" t="str">
            <v>Vicepreședinte, cu vechimea în muncă în funcția de judecător de pînă la 6 ani</v>
          </cell>
          <cell r="L335">
            <v>106</v>
          </cell>
          <cell r="M335" t="str">
            <v>8,98</v>
          </cell>
        </row>
        <row r="336">
          <cell r="J336" t="str">
            <v>B1048</v>
          </cell>
          <cell r="K336" t="str">
            <v>Judecător, cu vechimea în muncă în funcția de judecător de peste 12 ani</v>
          </cell>
          <cell r="L336">
            <v>106</v>
          </cell>
          <cell r="M336" t="str">
            <v>8,98</v>
          </cell>
        </row>
        <row r="337">
          <cell r="J337" t="str">
            <v>B1051</v>
          </cell>
          <cell r="K337" t="str">
            <v>Judecător, cu vechimea în muncă în funcția de judecător de la 6 la 12 ani</v>
          </cell>
          <cell r="L337">
            <v>104</v>
          </cell>
          <cell r="M337" t="str">
            <v>8,62</v>
          </cell>
        </row>
        <row r="338">
          <cell r="J338" t="str">
            <v>B1054</v>
          </cell>
          <cell r="K338" t="str">
            <v>Judecător, cu vechimea în muncă în funcția de judecător de pînă la 6 ani</v>
          </cell>
          <cell r="L338">
            <v>102</v>
          </cell>
          <cell r="M338" t="str">
            <v>8,26</v>
          </cell>
        </row>
        <row r="339">
          <cell r="J339" t="str">
            <v>B1007</v>
          </cell>
          <cell r="K339" t="str">
            <v>Președinte</v>
          </cell>
          <cell r="L339">
            <v>127</v>
          </cell>
          <cell r="M339" t="str">
            <v>13,94</v>
          </cell>
        </row>
        <row r="340">
          <cell r="J340" t="str">
            <v>B1008</v>
          </cell>
          <cell r="K340" t="str">
            <v>Procuror general</v>
          </cell>
          <cell r="L340">
            <v>127</v>
          </cell>
          <cell r="M340" t="str">
            <v>13,94</v>
          </cell>
        </row>
        <row r="341">
          <cell r="J341" t="str">
            <v>B1012</v>
          </cell>
          <cell r="K341" t="str">
            <v>Adjunct al Procurorului general, cu vechimea în muncă în funcția de procuror de peste 16 ani</v>
          </cell>
          <cell r="L341">
            <v>123</v>
          </cell>
          <cell r="M341" t="str">
            <v>12,82</v>
          </cell>
        </row>
        <row r="342">
          <cell r="J342" t="str">
            <v>B1016</v>
          </cell>
          <cell r="K342" t="str">
            <v>Adjunct al Procurorului general, cu vechimea în muncă în funcția de procuror de pînă la 16 ani</v>
          </cell>
          <cell r="L342">
            <v>122</v>
          </cell>
          <cell r="M342" t="str">
            <v>12,55</v>
          </cell>
        </row>
        <row r="343">
          <cell r="J343" t="str">
            <v>B1017</v>
          </cell>
          <cell r="K343" t="str">
            <v>Procuror-șef direcție, cu vechimea în muncă în funcția de procuror de peste 16 ani</v>
          </cell>
          <cell r="L343">
            <v>122</v>
          </cell>
          <cell r="M343" t="str">
            <v>12,55</v>
          </cell>
        </row>
        <row r="344">
          <cell r="J344" t="str">
            <v>B1023</v>
          </cell>
          <cell r="K344" t="str">
            <v>Procuror-șef direcție, cu vechimea în muncă în funcția de procuror de pînă la 16 ani</v>
          </cell>
          <cell r="L344">
            <v>121</v>
          </cell>
          <cell r="M344" t="str">
            <v>12,29</v>
          </cell>
        </row>
        <row r="345">
          <cell r="J345" t="str">
            <v>B1025</v>
          </cell>
          <cell r="K345" t="str">
            <v>Procuror-șef secție, cu vechimea în muncă în funcția de procuror de peste 16 ani</v>
          </cell>
          <cell r="L345">
            <v>120</v>
          </cell>
          <cell r="M345" t="str">
            <v>12,04</v>
          </cell>
        </row>
        <row r="346">
          <cell r="J346" t="str">
            <v>B1029</v>
          </cell>
          <cell r="K346" t="str">
            <v>Procuror-șef secție, cu vechimea în muncă în funcția de procuror de pînă la 16 ani</v>
          </cell>
          <cell r="L346">
            <v>119</v>
          </cell>
          <cell r="M346" t="str">
            <v>11,79</v>
          </cell>
        </row>
        <row r="347">
          <cell r="J347" t="str">
            <v>B1031</v>
          </cell>
          <cell r="K347" t="str">
            <v>Procuror, cu vechimea în muncă în funcția de procuror de peste 16 ani</v>
          </cell>
          <cell r="L347">
            <v>117</v>
          </cell>
          <cell r="M347" t="str">
            <v>11,31</v>
          </cell>
        </row>
        <row r="348">
          <cell r="J348" t="str">
            <v>B1034</v>
          </cell>
          <cell r="K348" t="str">
            <v>Procuror, cu vechimea în muncă în funcția de procuror de pînă la 16 ani</v>
          </cell>
          <cell r="L348">
            <v>115</v>
          </cell>
          <cell r="M348" t="str">
            <v>10,85</v>
          </cell>
        </row>
        <row r="349">
          <cell r="J349" t="str">
            <v>B1013</v>
          </cell>
          <cell r="K349" t="str">
            <v>Procuror-șef, cu vechimea în muncă în funcția de procuror de peste 16 ani</v>
          </cell>
          <cell r="L349">
            <v>123</v>
          </cell>
          <cell r="M349" t="str">
            <v>12,82</v>
          </cell>
        </row>
        <row r="350">
          <cell r="J350" t="str">
            <v>B1018</v>
          </cell>
          <cell r="K350" t="str">
            <v>Procuror-șef, cu vechimea în muncă în funcția de procuror de pînă la 16 ani</v>
          </cell>
          <cell r="L350">
            <v>122</v>
          </cell>
          <cell r="M350" t="str">
            <v>12,55</v>
          </cell>
        </row>
        <row r="351">
          <cell r="J351" t="str">
            <v>B1019</v>
          </cell>
          <cell r="K351" t="str">
            <v>Adjunct al Procurorului-șef, cu vechimea în muncă în funcția de procuror de peste 16 ani</v>
          </cell>
          <cell r="L351">
            <v>122</v>
          </cell>
          <cell r="M351" t="str">
            <v>12,55</v>
          </cell>
        </row>
        <row r="352">
          <cell r="J352" t="str">
            <v>B1026</v>
          </cell>
          <cell r="K352" t="str">
            <v xml:space="preserve">Adjunct al Procurorului-șef, cu vechimea în muncă în funcția de procuror de pînă la 16 ani </v>
          </cell>
          <cell r="L352">
            <v>120</v>
          </cell>
          <cell r="M352" t="str">
            <v>12,04</v>
          </cell>
        </row>
        <row r="353">
          <cell r="J353" t="str">
            <v>B1032</v>
          </cell>
          <cell r="K353" t="str">
            <v>Procuror, cu vechimea în muncă în funcția de procuror de peste 16 ani</v>
          </cell>
          <cell r="L353">
            <v>117</v>
          </cell>
          <cell r="M353" t="str">
            <v>11,31</v>
          </cell>
        </row>
        <row r="354">
          <cell r="J354" t="str">
            <v>B1035</v>
          </cell>
          <cell r="K354" t="str">
            <v>Procuror, cu vechimea în muncă în funcția de procuror de pînă la 16 ani</v>
          </cell>
          <cell r="L354">
            <v>115</v>
          </cell>
          <cell r="M354" t="str">
            <v>10,85</v>
          </cell>
        </row>
        <row r="355">
          <cell r="J355" t="str">
            <v>B1045</v>
          </cell>
          <cell r="K355" t="str">
            <v>Procuror-șef, cu vechimea în muncă în funcția de procuror de peste 12 ani</v>
          </cell>
          <cell r="L355">
            <v>108</v>
          </cell>
          <cell r="M355" t="str">
            <v>9,37</v>
          </cell>
        </row>
        <row r="356">
          <cell r="J356" t="str">
            <v>B1049</v>
          </cell>
          <cell r="K356" t="str">
            <v>Procuror-șef, cu vechimea în muncă în funcția de procuror de la 6 la 12 ani</v>
          </cell>
          <cell r="L356">
            <v>106</v>
          </cell>
          <cell r="M356" t="str">
            <v>8,98</v>
          </cell>
        </row>
        <row r="357">
          <cell r="J357" t="str">
            <v>B1052</v>
          </cell>
          <cell r="K357" t="str">
            <v>Procuror-șef, cu vechimea în muncă în funcția de procuror de pînă la 6 ani</v>
          </cell>
          <cell r="L357">
            <v>104</v>
          </cell>
          <cell r="M357" t="str">
            <v>8,62</v>
          </cell>
        </row>
        <row r="358">
          <cell r="J358" t="str">
            <v>B1053</v>
          </cell>
          <cell r="K358" t="str">
            <v>Adjunct al procurorului-șef, cu vechimea în muncă în funcția de procuror de peste 12 ani</v>
          </cell>
          <cell r="L358">
            <v>104</v>
          </cell>
          <cell r="M358" t="str">
            <v>8,62</v>
          </cell>
        </row>
        <row r="359">
          <cell r="J359" t="str">
            <v>B1055</v>
          </cell>
          <cell r="K359" t="str">
            <v>Adjunct al procurorului-șef, cu vechimea în muncă în funcția de procuror de la 6 la 12 ani</v>
          </cell>
          <cell r="L359">
            <v>102</v>
          </cell>
          <cell r="M359" t="str">
            <v>8,26</v>
          </cell>
        </row>
        <row r="360">
          <cell r="J360" t="str">
            <v>B1056</v>
          </cell>
          <cell r="K360" t="str">
            <v>Adjunct al procurorului-șef, cu vechimea în muncă în funcția de procuror de pînă la 6 ani</v>
          </cell>
          <cell r="L360">
            <v>100</v>
          </cell>
          <cell r="M360" t="str">
            <v>7,93</v>
          </cell>
        </row>
        <row r="361">
          <cell r="J361" t="str">
            <v>B1057</v>
          </cell>
          <cell r="K361" t="str">
            <v>Procuror, cu vechimea în muncă în funcția de procuror de peste 12 ani</v>
          </cell>
          <cell r="L361">
            <v>100</v>
          </cell>
          <cell r="M361" t="str">
            <v>7,93</v>
          </cell>
        </row>
        <row r="362">
          <cell r="J362" t="str">
            <v>B1058</v>
          </cell>
          <cell r="K362" t="str">
            <v>Procuror, cu vechimea în muncă în funcția de procuror de la 6 la 12 ani</v>
          </cell>
          <cell r="L362">
            <v>98</v>
          </cell>
          <cell r="M362" t="str">
            <v>7,60</v>
          </cell>
        </row>
        <row r="363">
          <cell r="J363" t="str">
            <v>B1059</v>
          </cell>
          <cell r="K363" t="str">
            <v>Procuror, cu vechimea în muncă în funcția de procuror de pînă la 6 ani</v>
          </cell>
          <cell r="L363">
            <v>96</v>
          </cell>
          <cell r="M363" t="str">
            <v>7,29</v>
          </cell>
        </row>
        <row r="364">
          <cell r="J364" t="str">
            <v>B6001</v>
          </cell>
          <cell r="K364" t="str">
            <v>Director</v>
          </cell>
          <cell r="L364">
            <v>110</v>
          </cell>
          <cell r="M364" t="str">
            <v>9,77</v>
          </cell>
        </row>
        <row r="365">
          <cell r="J365" t="str">
            <v>B6002</v>
          </cell>
          <cell r="K365" t="str">
            <v>Șef laborator</v>
          </cell>
          <cell r="L365">
            <v>83</v>
          </cell>
          <cell r="M365" t="str">
            <v>5,55</v>
          </cell>
        </row>
        <row r="366">
          <cell r="J366" t="str">
            <v>B6003</v>
          </cell>
          <cell r="K366" t="str">
            <v>Șef secție</v>
          </cell>
          <cell r="L366">
            <v>83</v>
          </cell>
          <cell r="M366" t="str">
            <v>5,55</v>
          </cell>
        </row>
        <row r="367">
          <cell r="J367" t="str">
            <v>B6004</v>
          </cell>
          <cell r="K367" t="str">
            <v>Șef serviciu</v>
          </cell>
          <cell r="L367">
            <v>80</v>
          </cell>
          <cell r="M367" t="str">
            <v>5,22</v>
          </cell>
        </row>
        <row r="368">
          <cell r="J368" t="str">
            <v>B6005</v>
          </cell>
          <cell r="K368" t="str">
            <v>Expert judiciar de categoria superioară (medic)</v>
          </cell>
          <cell r="L368">
            <v>80</v>
          </cell>
          <cell r="M368" t="str">
            <v>5,22</v>
          </cell>
        </row>
        <row r="369">
          <cell r="J369" t="str">
            <v>B6006</v>
          </cell>
          <cell r="K369" t="str">
            <v>Expert judiciar de categoria întîi (medic)</v>
          </cell>
          <cell r="L369">
            <v>78</v>
          </cell>
          <cell r="M369" t="str">
            <v>5,00</v>
          </cell>
        </row>
        <row r="370">
          <cell r="J370" t="str">
            <v>B6007</v>
          </cell>
          <cell r="K370" t="str">
            <v>Expert judiciar de categoria a doua (medic)</v>
          </cell>
          <cell r="L370">
            <v>76</v>
          </cell>
          <cell r="M370" t="str">
            <v>4,80</v>
          </cell>
        </row>
        <row r="371">
          <cell r="J371" t="str">
            <v>B6008</v>
          </cell>
          <cell r="K371" t="str">
            <v>Expert judiciar de categoria a treia (medic)</v>
          </cell>
          <cell r="L371">
            <v>74</v>
          </cell>
          <cell r="M371" t="str">
            <v>4,60</v>
          </cell>
        </row>
        <row r="372">
          <cell r="J372" t="str">
            <v>B6009</v>
          </cell>
          <cell r="K372" t="str">
            <v>Expert judiciar de categoria superioară</v>
          </cell>
          <cell r="L372">
            <v>70</v>
          </cell>
          <cell r="M372" t="str">
            <v>4,23</v>
          </cell>
        </row>
        <row r="373">
          <cell r="J373" t="str">
            <v>B6010</v>
          </cell>
          <cell r="K373" t="str">
            <v>Expert judiciar de categoria întîi</v>
          </cell>
          <cell r="L373">
            <v>67</v>
          </cell>
          <cell r="M373" t="str">
            <v>3,98</v>
          </cell>
        </row>
        <row r="374">
          <cell r="J374" t="str">
            <v>B6011</v>
          </cell>
          <cell r="K374" t="str">
            <v>Expert judiciar de categoria a doua</v>
          </cell>
          <cell r="L374">
            <v>65</v>
          </cell>
          <cell r="M374" t="str">
            <v>3,81</v>
          </cell>
        </row>
        <row r="375">
          <cell r="J375" t="str">
            <v>B6012</v>
          </cell>
          <cell r="K375" t="str">
            <v>Expert judiciar de categoria a treia</v>
          </cell>
          <cell r="L375">
            <v>61</v>
          </cell>
          <cell r="M375" t="str">
            <v>3,51</v>
          </cell>
        </row>
        <row r="376">
          <cell r="J376" t="str">
            <v>C3001</v>
          </cell>
          <cell r="K376" t="str">
            <v>Șeful Marelui Stat Major</v>
          </cell>
          <cell r="L376">
            <v>125</v>
          </cell>
          <cell r="M376" t="str">
            <v>13,37</v>
          </cell>
        </row>
        <row r="377">
          <cell r="J377" t="str">
            <v>C3002</v>
          </cell>
          <cell r="K377" t="str">
            <v>Director</v>
          </cell>
          <cell r="L377">
            <v>110</v>
          </cell>
          <cell r="M377" t="str">
            <v>9,77</v>
          </cell>
        </row>
        <row r="378">
          <cell r="J378" t="str">
            <v>C3003</v>
          </cell>
          <cell r="K378" t="str">
            <v>Șef inspectorat</v>
          </cell>
          <cell r="L378">
            <v>110</v>
          </cell>
          <cell r="M378" t="str">
            <v>9,77</v>
          </cell>
        </row>
        <row r="379">
          <cell r="J379" t="str">
            <v>C3004</v>
          </cell>
          <cell r="K379" t="str">
            <v>Șef direcție generală</v>
          </cell>
          <cell r="L379">
            <v>102</v>
          </cell>
          <cell r="M379" t="str">
            <v>8,26</v>
          </cell>
        </row>
        <row r="380">
          <cell r="J380" t="str">
            <v>C3005</v>
          </cell>
          <cell r="K380" t="str">
            <v>Șef direcție</v>
          </cell>
          <cell r="L380">
            <v>99</v>
          </cell>
          <cell r="M380" t="str">
            <v>7,76</v>
          </cell>
        </row>
        <row r="381">
          <cell r="J381" t="str">
            <v>C3055</v>
          </cell>
          <cell r="K381" t="str">
            <v>Şef direcţie în cadrul direcţiei generale</v>
          </cell>
          <cell r="L381">
            <v>95</v>
          </cell>
          <cell r="M381" t="str">
            <v>7,14</v>
          </cell>
        </row>
        <row r="382">
          <cell r="J382" t="str">
            <v>C3007</v>
          </cell>
          <cell r="K382" t="str">
            <v>Șef secție</v>
          </cell>
          <cell r="L382">
            <v>87</v>
          </cell>
          <cell r="M382" t="str">
            <v>6,04</v>
          </cell>
        </row>
        <row r="383">
          <cell r="J383" t="str">
            <v>C3056</v>
          </cell>
          <cell r="K383" t="str">
            <v>Şef secţie în cadrul direcţiei</v>
          </cell>
          <cell r="L383">
            <v>85</v>
          </cell>
          <cell r="M383" t="str">
            <v>5,79</v>
          </cell>
        </row>
        <row r="384">
          <cell r="J384" t="str">
            <v>C3013</v>
          </cell>
          <cell r="K384" t="str">
            <v>Șef serviciu</v>
          </cell>
          <cell r="L384">
            <v>83</v>
          </cell>
          <cell r="M384" t="str">
            <v>5,55</v>
          </cell>
        </row>
        <row r="385">
          <cell r="J385" t="str">
            <v>C3035</v>
          </cell>
          <cell r="K385" t="str">
            <v>Șef grup</v>
          </cell>
          <cell r="L385">
            <v>55</v>
          </cell>
          <cell r="M385" t="str">
            <v>3,09</v>
          </cell>
        </row>
        <row r="386">
          <cell r="J386" t="str">
            <v>C3036</v>
          </cell>
          <cell r="K386" t="str">
            <v>Șef birou</v>
          </cell>
          <cell r="L386">
            <v>55</v>
          </cell>
          <cell r="M386" t="str">
            <v>3,09</v>
          </cell>
        </row>
        <row r="387">
          <cell r="J387" t="str">
            <v>C3016</v>
          </cell>
          <cell r="K387" t="str">
            <v>Ofițer principal</v>
          </cell>
          <cell r="L387">
            <v>75</v>
          </cell>
          <cell r="M387" t="str">
            <v>4,70</v>
          </cell>
        </row>
        <row r="388">
          <cell r="J388" t="str">
            <v>C3020</v>
          </cell>
          <cell r="K388" t="str">
            <v>Ofițer superior</v>
          </cell>
          <cell r="L388">
            <v>70</v>
          </cell>
          <cell r="M388" t="str">
            <v>4,23</v>
          </cell>
        </row>
        <row r="389">
          <cell r="J389" t="str">
            <v>C3026</v>
          </cell>
          <cell r="K389" t="str">
            <v>Ofițer</v>
          </cell>
          <cell r="L389">
            <v>65</v>
          </cell>
          <cell r="M389" t="str">
            <v>3,81</v>
          </cell>
        </row>
        <row r="390">
          <cell r="J390" t="str">
            <v>C3017</v>
          </cell>
          <cell r="K390" t="str">
            <v>Inspector principal</v>
          </cell>
          <cell r="L390">
            <v>75</v>
          </cell>
          <cell r="M390" t="str">
            <v>4,70</v>
          </cell>
        </row>
        <row r="391">
          <cell r="J391" t="str">
            <v>C3021</v>
          </cell>
          <cell r="K391" t="str">
            <v>Inspector superior</v>
          </cell>
          <cell r="L391">
            <v>70</v>
          </cell>
          <cell r="M391" t="str">
            <v>4,23</v>
          </cell>
        </row>
        <row r="392">
          <cell r="J392" t="str">
            <v>C3027</v>
          </cell>
          <cell r="K392" t="str">
            <v>Inspector</v>
          </cell>
          <cell r="L392">
            <v>65</v>
          </cell>
          <cell r="M392" t="str">
            <v>3,81</v>
          </cell>
        </row>
        <row r="393">
          <cell r="J393" t="str">
            <v>C3028</v>
          </cell>
          <cell r="K393" t="str">
            <v>Specialist principal</v>
          </cell>
          <cell r="L393">
            <v>65</v>
          </cell>
          <cell r="M393" t="str">
            <v>3,81</v>
          </cell>
        </row>
        <row r="394">
          <cell r="J394" t="str">
            <v>C3032</v>
          </cell>
          <cell r="K394" t="str">
            <v>Specialist superior</v>
          </cell>
          <cell r="L394">
            <v>60</v>
          </cell>
          <cell r="M394" t="str">
            <v>3,43</v>
          </cell>
        </row>
        <row r="395">
          <cell r="J395" t="str">
            <v>C3037</v>
          </cell>
          <cell r="K395" t="str">
            <v>Specialist</v>
          </cell>
          <cell r="L395">
            <v>55</v>
          </cell>
          <cell r="M395" t="str">
            <v>3,09</v>
          </cell>
        </row>
        <row r="396">
          <cell r="J396" t="str">
            <v>C3042</v>
          </cell>
          <cell r="K396" t="str">
            <v>Adjutant</v>
          </cell>
          <cell r="L396">
            <v>49</v>
          </cell>
          <cell r="M396" t="str">
            <v>2,73</v>
          </cell>
        </row>
        <row r="397">
          <cell r="J397" t="str">
            <v>C3006</v>
          </cell>
          <cell r="K397" t="str">
            <v>Comandant brigadă</v>
          </cell>
          <cell r="L397">
            <v>97</v>
          </cell>
          <cell r="M397" t="str">
            <v>7,44</v>
          </cell>
        </row>
        <row r="398">
          <cell r="J398" t="str">
            <v>C3008</v>
          </cell>
          <cell r="K398" t="str">
            <v>Comandant regiment</v>
          </cell>
          <cell r="L398">
            <v>87</v>
          </cell>
          <cell r="M398" t="str">
            <v>6,04</v>
          </cell>
        </row>
        <row r="399">
          <cell r="J399" t="str">
            <v>C3009</v>
          </cell>
          <cell r="K399" t="str">
            <v>Comandant batalion/escadrilă independent (ă)</v>
          </cell>
          <cell r="L399">
            <v>87</v>
          </cell>
          <cell r="M399" t="str">
            <v>6,04</v>
          </cell>
        </row>
        <row r="400">
          <cell r="J400" t="str">
            <v>C3010</v>
          </cell>
          <cell r="K400" t="str">
            <v>Șef orchestră prezidențială</v>
          </cell>
          <cell r="L400">
            <v>87</v>
          </cell>
          <cell r="M400" t="str">
            <v>6,04</v>
          </cell>
        </row>
        <row r="401">
          <cell r="J401" t="str">
            <v>C3011</v>
          </cell>
          <cell r="K401" t="str">
            <v>Șef centru</v>
          </cell>
          <cell r="L401">
            <v>87</v>
          </cell>
          <cell r="M401" t="str">
            <v>6,04</v>
          </cell>
        </row>
        <row r="402">
          <cell r="J402" t="str">
            <v>C3012</v>
          </cell>
          <cell r="K402" t="str">
            <v>Comandant centru militar teritorial</v>
          </cell>
          <cell r="L402">
            <v>85</v>
          </cell>
          <cell r="M402" t="str">
            <v>5,79</v>
          </cell>
        </row>
        <row r="403">
          <cell r="J403" t="str">
            <v>C3014</v>
          </cell>
          <cell r="K403" t="str">
            <v>Comandant batalion/escadrilă</v>
          </cell>
          <cell r="L403">
            <v>83</v>
          </cell>
          <cell r="M403" t="str">
            <v>5,55</v>
          </cell>
        </row>
        <row r="404">
          <cell r="J404" t="str">
            <v>C3015</v>
          </cell>
          <cell r="K404" t="str">
            <v>Șef bază</v>
          </cell>
          <cell r="L404">
            <v>78</v>
          </cell>
          <cell r="M404" t="str">
            <v>5,00</v>
          </cell>
        </row>
        <row r="405">
          <cell r="J405" t="str">
            <v>C3051</v>
          </cell>
          <cell r="K405" t="str">
            <v>Comandant navă/pilot</v>
          </cell>
          <cell r="L405">
            <v>75</v>
          </cell>
          <cell r="M405" t="str">
            <v>4,70</v>
          </cell>
        </row>
        <row r="406">
          <cell r="J406" t="str">
            <v>C3019</v>
          </cell>
          <cell r="K406" t="str">
            <v>Șef secție</v>
          </cell>
          <cell r="L406">
            <v>73</v>
          </cell>
          <cell r="M406" t="str">
            <v>4,51</v>
          </cell>
        </row>
        <row r="407">
          <cell r="J407" t="str">
            <v>C3022</v>
          </cell>
          <cell r="K407" t="str">
            <v>Șef serviciu</v>
          </cell>
          <cell r="L407">
            <v>70</v>
          </cell>
          <cell r="M407" t="str">
            <v>4,23</v>
          </cell>
        </row>
        <row r="408">
          <cell r="J408" t="str">
            <v>C3023</v>
          </cell>
          <cell r="K408" t="str">
            <v>Șef secțiune brigadă</v>
          </cell>
          <cell r="L408">
            <v>70</v>
          </cell>
          <cell r="M408" t="str">
            <v>4,23</v>
          </cell>
        </row>
        <row r="409">
          <cell r="J409" t="str">
            <v>C3024</v>
          </cell>
          <cell r="K409" t="str">
            <v>Comandant companie</v>
          </cell>
          <cell r="L409">
            <v>70</v>
          </cell>
          <cell r="M409" t="str">
            <v>4,23</v>
          </cell>
        </row>
        <row r="410">
          <cell r="J410" t="str">
            <v>C3025</v>
          </cell>
          <cell r="K410" t="str">
            <v>Șef secțiune batalion</v>
          </cell>
          <cell r="L410">
            <v>68</v>
          </cell>
          <cell r="M410" t="str">
            <v>4,06</v>
          </cell>
        </row>
        <row r="411">
          <cell r="J411" t="str">
            <v>C3029</v>
          </cell>
          <cell r="K411" t="str">
            <v>Comandant baterie</v>
          </cell>
          <cell r="L411">
            <v>65</v>
          </cell>
          <cell r="M411" t="str">
            <v>3,81</v>
          </cell>
        </row>
        <row r="412">
          <cell r="J412" t="str">
            <v>C3030</v>
          </cell>
          <cell r="K412" t="str">
            <v>Comandant pluton</v>
          </cell>
          <cell r="L412">
            <v>65</v>
          </cell>
          <cell r="M412" t="str">
            <v>3,81</v>
          </cell>
        </row>
        <row r="413">
          <cell r="J413" t="str">
            <v>C3038</v>
          </cell>
          <cell r="K413" t="str">
            <v>Comandant grup (în cadrul subunităților cu destinație specială)</v>
          </cell>
          <cell r="L413">
            <v>55</v>
          </cell>
          <cell r="M413" t="str">
            <v>3,09</v>
          </cell>
        </row>
        <row r="414">
          <cell r="J414" t="str">
            <v>C3043</v>
          </cell>
          <cell r="K414" t="str">
            <v>Comandant grupă</v>
          </cell>
          <cell r="L414">
            <v>49</v>
          </cell>
          <cell r="M414" t="str">
            <v>2,73</v>
          </cell>
        </row>
        <row r="415">
          <cell r="J415" t="str">
            <v>C3044</v>
          </cell>
          <cell r="K415" t="str">
            <v>Șef birou</v>
          </cell>
          <cell r="L415">
            <v>49</v>
          </cell>
          <cell r="M415" t="str">
            <v>2,73</v>
          </cell>
        </row>
        <row r="416">
          <cell r="J416" t="str">
            <v>C3046</v>
          </cell>
          <cell r="K416" t="str">
            <v>Comandant echipă</v>
          </cell>
          <cell r="L416">
            <v>45</v>
          </cell>
          <cell r="M416" t="str">
            <v>2,51</v>
          </cell>
        </row>
        <row r="417">
          <cell r="J417" t="str">
            <v>C3031</v>
          </cell>
          <cell r="K417" t="str">
            <v>Ofițer principal</v>
          </cell>
          <cell r="L417">
            <v>61</v>
          </cell>
          <cell r="M417" t="str">
            <v>3,51</v>
          </cell>
        </row>
        <row r="418">
          <cell r="J418" t="str">
            <v>C3033</v>
          </cell>
          <cell r="K418" t="str">
            <v>Ofițer superior</v>
          </cell>
          <cell r="L418">
            <v>58</v>
          </cell>
          <cell r="M418" t="str">
            <v>3,29</v>
          </cell>
        </row>
        <row r="419">
          <cell r="J419" t="str">
            <v>C3039</v>
          </cell>
          <cell r="K419" t="str">
            <v>Ofițer</v>
          </cell>
          <cell r="L419">
            <v>55</v>
          </cell>
          <cell r="M419" t="str">
            <v>3,09</v>
          </cell>
        </row>
        <row r="420">
          <cell r="J420" t="str">
            <v>C3034</v>
          </cell>
          <cell r="K420" t="str">
            <v>Specialist principal</v>
          </cell>
          <cell r="L420">
            <v>58</v>
          </cell>
          <cell r="M420" t="str">
            <v>3,29</v>
          </cell>
        </row>
        <row r="421">
          <cell r="J421" t="str">
            <v>C3040</v>
          </cell>
          <cell r="K421" t="str">
            <v>Specialist superior</v>
          </cell>
          <cell r="L421">
            <v>52</v>
          </cell>
          <cell r="M421" t="str">
            <v>2,90</v>
          </cell>
        </row>
        <row r="422">
          <cell r="J422" t="str">
            <v>C3041</v>
          </cell>
          <cell r="K422" t="str">
            <v>Specialist</v>
          </cell>
          <cell r="L422">
            <v>50</v>
          </cell>
          <cell r="M422" t="str">
            <v>2,79</v>
          </cell>
        </row>
        <row r="423">
          <cell r="J423" t="str">
            <v>C3048</v>
          </cell>
          <cell r="K423" t="str">
            <v>Chinolog</v>
          </cell>
          <cell r="L423">
            <v>44</v>
          </cell>
          <cell r="M423" t="str">
            <v>2,46</v>
          </cell>
        </row>
        <row r="424">
          <cell r="J424" t="str">
            <v>C3045</v>
          </cell>
          <cell r="K424" t="str">
            <v>Plutonier-adjutant</v>
          </cell>
          <cell r="L424">
            <v>47</v>
          </cell>
          <cell r="M424" t="str">
            <v>2,62</v>
          </cell>
        </row>
        <row r="425">
          <cell r="J425" t="str">
            <v>C3047</v>
          </cell>
          <cell r="K425" t="str">
            <v>Plutonier-major</v>
          </cell>
          <cell r="L425">
            <v>45</v>
          </cell>
          <cell r="M425" t="str">
            <v>2,51</v>
          </cell>
        </row>
        <row r="426">
          <cell r="J426" t="str">
            <v>C3049</v>
          </cell>
          <cell r="K426" t="str">
            <v>Plutonier</v>
          </cell>
          <cell r="L426">
            <v>44</v>
          </cell>
          <cell r="M426" t="str">
            <v>2,46</v>
          </cell>
        </row>
        <row r="427">
          <cell r="J427" t="str">
            <v>C3050</v>
          </cell>
          <cell r="K427" t="str">
            <v>Sergent-major</v>
          </cell>
          <cell r="L427">
            <v>42</v>
          </cell>
          <cell r="M427" t="str">
            <v>2,36</v>
          </cell>
        </row>
        <row r="428">
          <cell r="J428" t="str">
            <v>C3051</v>
          </cell>
          <cell r="K428" t="str">
            <v>Sergent</v>
          </cell>
          <cell r="L428">
            <v>41</v>
          </cell>
          <cell r="M428" t="str">
            <v>2,31</v>
          </cell>
        </row>
        <row r="429">
          <cell r="J429" t="str">
            <v>C3052</v>
          </cell>
          <cell r="K429" t="str">
            <v>Sergent-inferior</v>
          </cell>
          <cell r="L429">
            <v>40</v>
          </cell>
          <cell r="M429" t="str">
            <v>2,26</v>
          </cell>
        </row>
        <row r="430">
          <cell r="J430" t="str">
            <v>C3053</v>
          </cell>
          <cell r="K430" t="str">
            <v>Caporal</v>
          </cell>
          <cell r="L430">
            <v>39</v>
          </cell>
          <cell r="M430" t="str">
            <v>2,21</v>
          </cell>
        </row>
        <row r="431">
          <cell r="J431" t="str">
            <v>C3054</v>
          </cell>
          <cell r="K431" t="str">
            <v>Soldat</v>
          </cell>
          <cell r="L431">
            <v>38</v>
          </cell>
          <cell r="M431" t="str">
            <v>2,17</v>
          </cell>
        </row>
        <row r="432">
          <cell r="J432" t="str">
            <v>D3001</v>
          </cell>
          <cell r="K432" t="str">
            <v>Șef inspectorat general</v>
          </cell>
          <cell r="L432">
            <v>110</v>
          </cell>
          <cell r="M432" t="str">
            <v>9,77</v>
          </cell>
        </row>
        <row r="433">
          <cell r="J433" t="str">
            <v>D3002</v>
          </cell>
          <cell r="K433" t="str">
            <v>Șef (comandant) departament</v>
          </cell>
          <cell r="L433">
            <v>110</v>
          </cell>
          <cell r="M433" t="str">
            <v>9,77</v>
          </cell>
        </row>
        <row r="434">
          <cell r="J434" t="str">
            <v>D3003</v>
          </cell>
          <cell r="K434" t="str">
            <v>Director</v>
          </cell>
          <cell r="L434">
            <v>110</v>
          </cell>
          <cell r="M434" t="str">
            <v>9,77</v>
          </cell>
        </row>
        <row r="435">
          <cell r="J435" t="str">
            <v>D3005</v>
          </cell>
          <cell r="K435" t="str">
            <v>Șef direcție generală</v>
          </cell>
          <cell r="L435">
            <v>102</v>
          </cell>
          <cell r="M435" t="str">
            <v>8,26</v>
          </cell>
        </row>
        <row r="436">
          <cell r="J436" t="str">
            <v>D3013</v>
          </cell>
          <cell r="K436" t="str">
            <v>Șef direcție</v>
          </cell>
          <cell r="L436">
            <v>99</v>
          </cell>
          <cell r="M436" t="str">
            <v>7,76</v>
          </cell>
        </row>
        <row r="437">
          <cell r="J437" t="str">
            <v>D3188</v>
          </cell>
          <cell r="K437" t="str">
            <v>Şef direcţie în cadrul direcţiei generale</v>
          </cell>
          <cell r="L437">
            <v>95</v>
          </cell>
          <cell r="M437" t="str">
            <v>7,14</v>
          </cell>
        </row>
        <row r="438">
          <cell r="J438" t="str">
            <v>D3028</v>
          </cell>
          <cell r="K438" t="str">
            <v>Șef secție</v>
          </cell>
          <cell r="L438">
            <v>87</v>
          </cell>
          <cell r="M438" t="str">
            <v>6,04</v>
          </cell>
        </row>
        <row r="439">
          <cell r="J439" t="str">
            <v>D3029</v>
          </cell>
          <cell r="K439" t="str">
            <v>Ofițer de legătură</v>
          </cell>
          <cell r="L439">
            <v>87</v>
          </cell>
          <cell r="M439" t="str">
            <v>6,04</v>
          </cell>
        </row>
        <row r="440">
          <cell r="J440" t="str">
            <v>D3189</v>
          </cell>
          <cell r="K440" t="str">
            <v>Şef secţie în cadrul direcţiei</v>
          </cell>
          <cell r="L440">
            <v>85</v>
          </cell>
          <cell r="M440" t="str">
            <v>5,79</v>
          </cell>
        </row>
        <row r="441">
          <cell r="J441" t="str">
            <v>D3040</v>
          </cell>
          <cell r="K441" t="str">
            <v>Șef serviciu</v>
          </cell>
          <cell r="L441">
            <v>83</v>
          </cell>
          <cell r="M441" t="str">
            <v>5,55</v>
          </cell>
        </row>
        <row r="442">
          <cell r="J442" t="str">
            <v>D3050</v>
          </cell>
          <cell r="K442" t="str">
            <v xml:space="preserve">Ofițer principal </v>
          </cell>
          <cell r="L442">
            <v>75</v>
          </cell>
          <cell r="M442" t="str">
            <v>4,70</v>
          </cell>
        </row>
        <row r="443">
          <cell r="J443" t="str">
            <v>D3064</v>
          </cell>
          <cell r="K443" t="str">
            <v>Ofițer superior</v>
          </cell>
          <cell r="L443">
            <v>70</v>
          </cell>
          <cell r="M443" t="str">
            <v>4,23</v>
          </cell>
        </row>
        <row r="444">
          <cell r="J444" t="str">
            <v>D3089</v>
          </cell>
          <cell r="K444" t="str">
            <v>Ofițer</v>
          </cell>
          <cell r="L444">
            <v>65</v>
          </cell>
          <cell r="M444" t="str">
            <v>3,81</v>
          </cell>
        </row>
        <row r="445">
          <cell r="J445" t="str">
            <v>D3090</v>
          </cell>
          <cell r="K445" t="str">
            <v>Specialist principal</v>
          </cell>
          <cell r="L445">
            <v>65</v>
          </cell>
          <cell r="M445" t="str">
            <v>3,81</v>
          </cell>
        </row>
        <row r="446">
          <cell r="J446" t="str">
            <v>D3122</v>
          </cell>
          <cell r="K446" t="str">
            <v>Specialist superior</v>
          </cell>
          <cell r="L446">
            <v>60</v>
          </cell>
          <cell r="M446" t="str">
            <v>3,43</v>
          </cell>
        </row>
        <row r="447">
          <cell r="J447" t="str">
            <v>D3135</v>
          </cell>
          <cell r="K447" t="str">
            <v>Specialist</v>
          </cell>
          <cell r="L447">
            <v>55</v>
          </cell>
          <cell r="M447" t="str">
            <v>3,09</v>
          </cell>
        </row>
        <row r="448">
          <cell r="J448" t="str">
            <v>D3006</v>
          </cell>
          <cell r="K448" t="str">
            <v>Șef inspectorat național</v>
          </cell>
          <cell r="L448">
            <v>102</v>
          </cell>
          <cell r="M448" t="str">
            <v>8,26</v>
          </cell>
        </row>
        <row r="449">
          <cell r="J449" t="str">
            <v>D3007</v>
          </cell>
          <cell r="K449" t="str">
            <v>Director/șef</v>
          </cell>
          <cell r="L449">
            <v>102</v>
          </cell>
          <cell r="M449" t="str">
            <v>8,26</v>
          </cell>
        </row>
        <row r="450">
          <cell r="J450" t="str">
            <v>D3017</v>
          </cell>
          <cell r="K450" t="str">
            <v>Șef direcție generală</v>
          </cell>
          <cell r="L450">
            <v>97</v>
          </cell>
          <cell r="M450" t="str">
            <v>7,44</v>
          </cell>
        </row>
        <row r="451">
          <cell r="J451" t="str">
            <v>D3018</v>
          </cell>
          <cell r="K451" t="str">
            <v>Comandant brigadă</v>
          </cell>
          <cell r="L451">
            <v>97</v>
          </cell>
          <cell r="M451" t="str">
            <v>7,44</v>
          </cell>
        </row>
        <row r="452">
          <cell r="J452" t="str">
            <v>D3021</v>
          </cell>
          <cell r="K452" t="str">
            <v>Șef direcție</v>
          </cell>
          <cell r="L452">
            <v>95</v>
          </cell>
          <cell r="M452" t="str">
            <v>7,14</v>
          </cell>
        </row>
        <row r="453">
          <cell r="J453" t="str">
            <v>D3190</v>
          </cell>
          <cell r="K453" t="str">
            <v>Şef direcţie în cadrul direcţiei generale</v>
          </cell>
          <cell r="L453">
            <v>92</v>
          </cell>
          <cell r="M453" t="str">
            <v>6,70</v>
          </cell>
        </row>
        <row r="454">
          <cell r="J454" t="str">
            <v>D3026</v>
          </cell>
          <cell r="K454" t="str">
            <v>Comandant detașament</v>
          </cell>
          <cell r="L454">
            <v>90</v>
          </cell>
          <cell r="M454" t="str">
            <v>6,43</v>
          </cell>
        </row>
        <row r="455">
          <cell r="J455" t="str">
            <v>D3030</v>
          </cell>
          <cell r="K455" t="str">
            <v>Șef obiect special</v>
          </cell>
          <cell r="L455">
            <v>87</v>
          </cell>
          <cell r="M455" t="str">
            <v>6,04</v>
          </cell>
        </row>
        <row r="456">
          <cell r="J456" t="str">
            <v>D3031</v>
          </cell>
          <cell r="K456" t="str">
            <v>Șef centru independent</v>
          </cell>
          <cell r="L456">
            <v>87</v>
          </cell>
          <cell r="M456" t="str">
            <v>6,04</v>
          </cell>
        </row>
        <row r="457">
          <cell r="J457" t="str">
            <v>D3041</v>
          </cell>
          <cell r="K457" t="str">
            <v>Șef secție</v>
          </cell>
          <cell r="L457">
            <v>83</v>
          </cell>
          <cell r="M457" t="str">
            <v>5,55</v>
          </cell>
        </row>
        <row r="458">
          <cell r="J458" t="str">
            <v>D3192</v>
          </cell>
          <cell r="K458" t="str">
            <v>Şef secţie în cadrul direcţiei</v>
          </cell>
          <cell r="L458">
            <v>80</v>
          </cell>
          <cell r="M458" t="str">
            <v>5,22</v>
          </cell>
        </row>
        <row r="459">
          <cell r="J459" t="str">
            <v>D3060</v>
          </cell>
          <cell r="K459" t="str">
            <v>Șef serviciu</v>
          </cell>
          <cell r="L459">
            <v>73</v>
          </cell>
          <cell r="M459" t="str">
            <v>4,51</v>
          </cell>
        </row>
        <row r="460">
          <cell r="J460" t="str">
            <v>D3065</v>
          </cell>
          <cell r="K460" t="str">
            <v>Comandant companie</v>
          </cell>
          <cell r="L460">
            <v>70</v>
          </cell>
          <cell r="M460" t="str">
            <v>4,23</v>
          </cell>
        </row>
        <row r="461">
          <cell r="J461" t="str">
            <v>D3091</v>
          </cell>
          <cell r="K461" t="str">
            <v>Comandant pluton</v>
          </cell>
          <cell r="L461">
            <v>65</v>
          </cell>
          <cell r="M461" t="str">
            <v>3,81</v>
          </cell>
        </row>
        <row r="462">
          <cell r="J462" t="str">
            <v>D3110</v>
          </cell>
          <cell r="K462" t="str">
            <v>Comandant grup</v>
          </cell>
          <cell r="L462">
            <v>61</v>
          </cell>
          <cell r="M462" t="str">
            <v>3,51</v>
          </cell>
        </row>
        <row r="463">
          <cell r="J463" t="str">
            <v>D3126</v>
          </cell>
          <cell r="K463" t="str">
            <v>Comandant patrulă</v>
          </cell>
          <cell r="L463">
            <v>58</v>
          </cell>
          <cell r="M463" t="str">
            <v>3,29</v>
          </cell>
        </row>
        <row r="464">
          <cell r="J464" t="str">
            <v>D3133</v>
          </cell>
          <cell r="K464" t="str">
            <v xml:space="preserve">Șef unitate (în componența altei unități bugetare) </v>
          </cell>
          <cell r="L464">
            <v>56</v>
          </cell>
          <cell r="M464" t="str">
            <v>3,16</v>
          </cell>
        </row>
        <row r="465">
          <cell r="J465" t="str">
            <v>D3136</v>
          </cell>
          <cell r="K465" t="str">
            <v>Comandant/șef echipă</v>
          </cell>
          <cell r="L465">
            <v>55</v>
          </cell>
          <cell r="M465" t="str">
            <v>3,09</v>
          </cell>
        </row>
        <row r="466">
          <cell r="J466" t="str">
            <v>D3172</v>
          </cell>
          <cell r="K466" t="str">
            <v>Șef stație</v>
          </cell>
          <cell r="L466">
            <v>44</v>
          </cell>
          <cell r="M466" t="str">
            <v>2,46</v>
          </cell>
        </row>
        <row r="467">
          <cell r="J467" t="str">
            <v>D3181</v>
          </cell>
          <cell r="K467" t="str">
            <v>Șef patrulă</v>
          </cell>
          <cell r="L467">
            <v>42</v>
          </cell>
          <cell r="M467" t="str">
            <v>2,36</v>
          </cell>
        </row>
        <row r="468">
          <cell r="J468" t="str">
            <v>D3066</v>
          </cell>
          <cell r="K468" t="str">
            <v>Ofițer principal</v>
          </cell>
          <cell r="L468">
            <v>70</v>
          </cell>
          <cell r="M468" t="str">
            <v>4,23</v>
          </cell>
        </row>
        <row r="469">
          <cell r="J469" t="str">
            <v>D3092</v>
          </cell>
          <cell r="K469" t="str">
            <v>Ofițer superior</v>
          </cell>
          <cell r="L469">
            <v>65</v>
          </cell>
          <cell r="M469" t="str">
            <v>3,81</v>
          </cell>
        </row>
        <row r="470">
          <cell r="J470" t="str">
            <v>D3127</v>
          </cell>
          <cell r="K470" t="str">
            <v>Ofițer</v>
          </cell>
          <cell r="L470">
            <v>58</v>
          </cell>
          <cell r="M470" t="str">
            <v>3,29</v>
          </cell>
        </row>
        <row r="471">
          <cell r="J471" t="str">
            <v>D3067</v>
          </cell>
          <cell r="K471" t="str">
            <v>Expert-criminalist principal</v>
          </cell>
          <cell r="L471">
            <v>70</v>
          </cell>
          <cell r="M471" t="str">
            <v>4,23</v>
          </cell>
        </row>
        <row r="472">
          <cell r="J472" t="str">
            <v>D3093</v>
          </cell>
          <cell r="K472" t="str">
            <v>Expert-criminalist superior</v>
          </cell>
          <cell r="L472">
            <v>65</v>
          </cell>
          <cell r="M472" t="str">
            <v>3,81</v>
          </cell>
        </row>
        <row r="473">
          <cell r="J473" t="str">
            <v>D3128</v>
          </cell>
          <cell r="K473" t="str">
            <v>Expert-criminalist</v>
          </cell>
          <cell r="L473">
            <v>58</v>
          </cell>
          <cell r="M473" t="str">
            <v>3,29</v>
          </cell>
        </row>
        <row r="474">
          <cell r="J474" t="str">
            <v>D3111</v>
          </cell>
          <cell r="K474" t="str">
            <v>Specialist principal</v>
          </cell>
          <cell r="L474">
            <v>61</v>
          </cell>
          <cell r="M474" t="str">
            <v>3,51</v>
          </cell>
        </row>
        <row r="475">
          <cell r="J475" t="str">
            <v>D3137</v>
          </cell>
          <cell r="K475" t="str">
            <v>Specialist superior</v>
          </cell>
          <cell r="L475">
            <v>55</v>
          </cell>
          <cell r="M475" t="str">
            <v>3,09</v>
          </cell>
        </row>
        <row r="476">
          <cell r="J476" t="str">
            <v>D3149</v>
          </cell>
          <cell r="K476" t="str">
            <v>Specialist</v>
          </cell>
          <cell r="L476">
            <v>52</v>
          </cell>
          <cell r="M476" t="str">
            <v>2,90</v>
          </cell>
        </row>
        <row r="477">
          <cell r="J477" t="str">
            <v>D3201</v>
          </cell>
          <cell r="K477" t="str">
            <v>Inspector</v>
          </cell>
          <cell r="L477">
            <v>55</v>
          </cell>
          <cell r="M477" t="str">
            <v>3,09</v>
          </cell>
        </row>
        <row r="478">
          <cell r="J478" t="str">
            <v>D3150</v>
          </cell>
          <cell r="K478" t="str">
            <v>Subofițer superior</v>
          </cell>
          <cell r="L478">
            <v>52</v>
          </cell>
          <cell r="M478" t="str">
            <v>2,90</v>
          </cell>
        </row>
        <row r="479">
          <cell r="J479" t="str">
            <v>D3151</v>
          </cell>
          <cell r="K479" t="str">
            <v>Chinolog cu rang de subofițer</v>
          </cell>
          <cell r="L479">
            <v>52</v>
          </cell>
          <cell r="M479" t="str">
            <v>2,90</v>
          </cell>
        </row>
        <row r="480">
          <cell r="J480" t="str">
            <v>D3202</v>
          </cell>
          <cell r="K480" t="str">
            <v>Plutonier</v>
          </cell>
          <cell r="L480">
            <v>44</v>
          </cell>
          <cell r="M480" t="str">
            <v>2,46</v>
          </cell>
        </row>
        <row r="481">
          <cell r="J481" t="str">
            <v>D3173</v>
          </cell>
          <cell r="K481" t="str">
            <v>Chimist-dozimetrist</v>
          </cell>
          <cell r="L481">
            <v>44</v>
          </cell>
          <cell r="M481" t="str">
            <v>2,46</v>
          </cell>
        </row>
        <row r="482">
          <cell r="J482" t="str">
            <v>D3183</v>
          </cell>
          <cell r="K482" t="str">
            <v>Subofițer de patrulare</v>
          </cell>
          <cell r="L482">
            <v>40</v>
          </cell>
          <cell r="M482" t="str">
            <v>2,26</v>
          </cell>
        </row>
        <row r="483">
          <cell r="J483" t="str">
            <v>D3184</v>
          </cell>
          <cell r="K483" t="str">
            <v>Subofițer</v>
          </cell>
          <cell r="L483">
            <v>40</v>
          </cell>
          <cell r="M483" t="str">
            <v>2,26</v>
          </cell>
        </row>
        <row r="484">
          <cell r="J484" t="str">
            <v>D3012</v>
          </cell>
          <cell r="K484" t="str">
            <v>Șef direcție municipiu</v>
          </cell>
          <cell r="L484">
            <v>101</v>
          </cell>
          <cell r="M484" t="str">
            <v>8,09</v>
          </cell>
        </row>
        <row r="485">
          <cell r="J485" t="str">
            <v>D3019</v>
          </cell>
          <cell r="K485" t="str">
            <v>Șef direcție regională</v>
          </cell>
          <cell r="L485">
            <v>97</v>
          </cell>
          <cell r="M485" t="str">
            <v>7,44</v>
          </cell>
        </row>
        <row r="486">
          <cell r="J486" t="str">
            <v>D3020</v>
          </cell>
          <cell r="K486" t="str">
            <v>Comandant brigadă</v>
          </cell>
          <cell r="L486">
            <v>97</v>
          </cell>
          <cell r="M486" t="str">
            <v>7,44</v>
          </cell>
        </row>
        <row r="487">
          <cell r="J487" t="str">
            <v>D3024</v>
          </cell>
          <cell r="K487" t="str">
            <v>Șef inspectorat de poliție municipal</v>
          </cell>
          <cell r="L487">
            <v>93</v>
          </cell>
          <cell r="M487" t="str">
            <v>6,85</v>
          </cell>
        </row>
        <row r="488">
          <cell r="J488" t="str">
            <v>D3025</v>
          </cell>
          <cell r="K488" t="str">
            <v>Șef inspectorat de poliție de sector al municipiului Chișinău</v>
          </cell>
          <cell r="L488">
            <v>93</v>
          </cell>
          <cell r="M488" t="str">
            <v>6,85</v>
          </cell>
        </row>
        <row r="489">
          <cell r="J489" t="str">
            <v>D3027</v>
          </cell>
          <cell r="K489" t="str">
            <v>Șef inspectorat de poliție raional</v>
          </cell>
          <cell r="L489">
            <v>90</v>
          </cell>
          <cell r="M489" t="str">
            <v>6,43</v>
          </cell>
        </row>
        <row r="490">
          <cell r="J490" t="str">
            <v>D3032</v>
          </cell>
          <cell r="K490" t="str">
            <v>Șef direcție</v>
          </cell>
          <cell r="L490">
            <v>87</v>
          </cell>
          <cell r="M490" t="str">
            <v>6,04</v>
          </cell>
        </row>
        <row r="491">
          <cell r="J491" t="str">
            <v>D3033</v>
          </cell>
          <cell r="K491" t="str">
            <v>Comandant regiment</v>
          </cell>
          <cell r="L491">
            <v>87</v>
          </cell>
          <cell r="M491" t="str">
            <v>6,04</v>
          </cell>
        </row>
        <row r="492">
          <cell r="J492" t="str">
            <v>D3034</v>
          </cell>
          <cell r="K492" t="str">
            <v>Comandant batalion independent</v>
          </cell>
          <cell r="L492">
            <v>87</v>
          </cell>
          <cell r="M492" t="str">
            <v>6,04</v>
          </cell>
        </row>
        <row r="493">
          <cell r="J493" t="str">
            <v>D3038</v>
          </cell>
          <cell r="K493" t="str">
            <v>Comandant detașament</v>
          </cell>
          <cell r="L493">
            <v>85</v>
          </cell>
          <cell r="M493" t="str">
            <v>5,79</v>
          </cell>
        </row>
        <row r="494">
          <cell r="J494" t="str">
            <v>D3042</v>
          </cell>
          <cell r="K494" t="str">
            <v>Comandant batalion în componența altei unități</v>
          </cell>
          <cell r="L494">
            <v>83</v>
          </cell>
          <cell r="M494" t="str">
            <v>5,55</v>
          </cell>
        </row>
        <row r="495">
          <cell r="J495" t="str">
            <v>D3047</v>
          </cell>
          <cell r="K495" t="str">
            <v>Comandant unitate independentă</v>
          </cell>
          <cell r="L495">
            <v>81</v>
          </cell>
          <cell r="M495" t="str">
            <v>5,33</v>
          </cell>
        </row>
        <row r="496">
          <cell r="J496" t="str">
            <v>D3061</v>
          </cell>
          <cell r="K496" t="str">
            <v>Șef secție</v>
          </cell>
          <cell r="L496">
            <v>73</v>
          </cell>
          <cell r="M496" t="str">
            <v>4,51</v>
          </cell>
        </row>
        <row r="497">
          <cell r="J497" t="str">
            <v>D3068</v>
          </cell>
          <cell r="K497" t="str">
            <v>Șef serviciu</v>
          </cell>
          <cell r="L497">
            <v>70</v>
          </cell>
          <cell r="M497" t="str">
            <v>4,23</v>
          </cell>
        </row>
        <row r="498">
          <cell r="J498" t="str">
            <v>D3069</v>
          </cell>
          <cell r="K498" t="str">
            <v>Comandant companie</v>
          </cell>
          <cell r="L498">
            <v>70</v>
          </cell>
          <cell r="M498" t="str">
            <v>4,23</v>
          </cell>
        </row>
        <row r="499">
          <cell r="J499" t="str">
            <v>D3079</v>
          </cell>
          <cell r="K499" t="str">
            <v>Șef secție raională</v>
          </cell>
          <cell r="L499">
            <v>68</v>
          </cell>
          <cell r="M499" t="str">
            <v>4,06</v>
          </cell>
        </row>
        <row r="500">
          <cell r="J500" t="str">
            <v>D3080</v>
          </cell>
          <cell r="K500" t="str">
            <v>Șef izolator</v>
          </cell>
          <cell r="L500">
            <v>68</v>
          </cell>
          <cell r="M500" t="str">
            <v>4,06</v>
          </cell>
        </row>
        <row r="501">
          <cell r="J501" t="str">
            <v>D3081</v>
          </cell>
          <cell r="K501" t="str">
            <v>Șef birou</v>
          </cell>
          <cell r="L501">
            <v>68</v>
          </cell>
          <cell r="M501" t="str">
            <v>4,06</v>
          </cell>
        </row>
        <row r="502">
          <cell r="J502" t="str">
            <v>D3082</v>
          </cell>
          <cell r="K502" t="str">
            <v>Șef sector</v>
          </cell>
          <cell r="L502">
            <v>68</v>
          </cell>
          <cell r="M502" t="str">
            <v>4,06</v>
          </cell>
        </row>
        <row r="503">
          <cell r="J503" t="str">
            <v>D3094</v>
          </cell>
          <cell r="K503" t="str">
            <v>Șef schimb</v>
          </cell>
          <cell r="L503">
            <v>65</v>
          </cell>
          <cell r="M503" t="str">
            <v>3,81</v>
          </cell>
        </row>
        <row r="504">
          <cell r="J504" t="str">
            <v>D3095</v>
          </cell>
          <cell r="K504" t="str">
            <v>Comandant pluton</v>
          </cell>
          <cell r="L504">
            <v>65</v>
          </cell>
          <cell r="M504" t="str">
            <v>3,81</v>
          </cell>
        </row>
        <row r="505">
          <cell r="J505" t="str">
            <v>D3112</v>
          </cell>
          <cell r="K505" t="str">
            <v>Șef post</v>
          </cell>
          <cell r="L505">
            <v>61</v>
          </cell>
          <cell r="M505" t="str">
            <v>3,51</v>
          </cell>
        </row>
        <row r="506">
          <cell r="J506" t="str">
            <v>D3113</v>
          </cell>
          <cell r="K506" t="str">
            <v>Comandant grup</v>
          </cell>
          <cell r="L506">
            <v>61</v>
          </cell>
          <cell r="M506" t="str">
            <v>3,51</v>
          </cell>
        </row>
        <row r="507">
          <cell r="J507" t="str">
            <v>D3134</v>
          </cell>
          <cell r="K507" t="str">
            <v>Șef unitate</v>
          </cell>
          <cell r="L507">
            <v>56</v>
          </cell>
          <cell r="M507" t="str">
            <v>3,16</v>
          </cell>
        </row>
        <row r="508">
          <cell r="J508" t="str">
            <v>D3138</v>
          </cell>
          <cell r="K508" t="str">
            <v>Șef gardă</v>
          </cell>
          <cell r="L508">
            <v>55</v>
          </cell>
          <cell r="M508" t="str">
            <v>3,09</v>
          </cell>
        </row>
        <row r="509">
          <cell r="J509" t="str">
            <v>D3165</v>
          </cell>
          <cell r="K509" t="str">
            <v>Șef grup</v>
          </cell>
          <cell r="L509">
            <v>46</v>
          </cell>
          <cell r="M509" t="str">
            <v>2,56</v>
          </cell>
        </row>
        <row r="510">
          <cell r="J510" t="str">
            <v>D3166</v>
          </cell>
          <cell r="K510" t="str">
            <v>Șef echipă</v>
          </cell>
          <cell r="L510">
            <v>46</v>
          </cell>
          <cell r="M510" t="str">
            <v>2,56</v>
          </cell>
        </row>
        <row r="511">
          <cell r="J511" t="str">
            <v>D3174</v>
          </cell>
          <cell r="K511" t="str">
            <v>Șef stație radio</v>
          </cell>
          <cell r="L511">
            <v>44</v>
          </cell>
          <cell r="M511" t="str">
            <v>2,46</v>
          </cell>
        </row>
        <row r="512">
          <cell r="J512" t="str">
            <v>D3083</v>
          </cell>
          <cell r="K512" t="str">
            <v>Ofițer principal: operativ de serviciu, de sector, criminalist</v>
          </cell>
          <cell r="L512">
            <v>68</v>
          </cell>
          <cell r="M512" t="str">
            <v>4,06</v>
          </cell>
        </row>
        <row r="513">
          <cell r="J513" t="str">
            <v>D3114</v>
          </cell>
          <cell r="K513" t="str">
            <v>Ofițer superior: operativ de serviciu, de sector, criminalist</v>
          </cell>
          <cell r="L513">
            <v>61</v>
          </cell>
          <cell r="M513" t="str">
            <v>3,51</v>
          </cell>
        </row>
        <row r="514">
          <cell r="J514" t="str">
            <v>D3139</v>
          </cell>
          <cell r="K514" t="str">
            <v>Ofițer: operativ de serviciu, de sector, criminalist</v>
          </cell>
          <cell r="L514">
            <v>55</v>
          </cell>
          <cell r="M514" t="str">
            <v>3,09</v>
          </cell>
        </row>
        <row r="515">
          <cell r="J515" t="str">
            <v>D3084</v>
          </cell>
          <cell r="K515" t="str">
            <v xml:space="preserve">Ofițer principal: de investigații, de urmărire penală </v>
          </cell>
          <cell r="L515">
            <v>68</v>
          </cell>
          <cell r="M515" t="str">
            <v>4,06</v>
          </cell>
        </row>
        <row r="516">
          <cell r="J516" t="str">
            <v>D3115</v>
          </cell>
          <cell r="K516" t="str">
            <v>Ofițer superior de investigații, de urmărire penală</v>
          </cell>
          <cell r="L516">
            <v>61</v>
          </cell>
          <cell r="M516" t="str">
            <v>3,51</v>
          </cell>
        </row>
        <row r="517">
          <cell r="J517" t="str">
            <v>D3140</v>
          </cell>
          <cell r="K517" t="str">
            <v>Ofițer de investigații, de urmărire penală</v>
          </cell>
          <cell r="L517">
            <v>55</v>
          </cell>
          <cell r="M517" t="str">
            <v>3,09</v>
          </cell>
        </row>
        <row r="518">
          <cell r="J518" t="str">
            <v>D3085</v>
          </cell>
          <cell r="K518" t="str">
            <v>Ofițer principal</v>
          </cell>
          <cell r="L518">
            <v>68</v>
          </cell>
          <cell r="M518" t="str">
            <v>4,06</v>
          </cell>
        </row>
        <row r="519">
          <cell r="J519" t="str">
            <v>D3116</v>
          </cell>
          <cell r="K519" t="str">
            <v>Ofițer superior</v>
          </cell>
          <cell r="L519">
            <v>61</v>
          </cell>
          <cell r="M519" t="str">
            <v>3,51</v>
          </cell>
        </row>
        <row r="520">
          <cell r="J520" t="str">
            <v>D3141</v>
          </cell>
          <cell r="K520" t="str">
            <v>Ofițer</v>
          </cell>
          <cell r="L520">
            <v>55</v>
          </cell>
          <cell r="M520" t="str">
            <v>3,09</v>
          </cell>
        </row>
        <row r="521">
          <cell r="J521" t="str">
            <v>D3086</v>
          </cell>
          <cell r="K521" t="str">
            <v>Expert-criminalist principal</v>
          </cell>
          <cell r="L521">
            <v>68</v>
          </cell>
          <cell r="M521" t="str">
            <v>4,06</v>
          </cell>
        </row>
        <row r="522">
          <cell r="J522" t="str">
            <v>D3117</v>
          </cell>
          <cell r="K522" t="str">
            <v>Expert-criminalist superior</v>
          </cell>
          <cell r="L522">
            <v>61</v>
          </cell>
          <cell r="M522" t="str">
            <v>3,51</v>
          </cell>
        </row>
        <row r="523">
          <cell r="J523" t="str">
            <v>D3142</v>
          </cell>
          <cell r="K523" t="str">
            <v>Expert-criminalist</v>
          </cell>
          <cell r="L523">
            <v>55</v>
          </cell>
          <cell r="M523" t="str">
            <v>3,09</v>
          </cell>
        </row>
        <row r="524">
          <cell r="J524" t="str">
            <v>D3087</v>
          </cell>
          <cell r="K524" t="str">
            <v>Inspector principal</v>
          </cell>
          <cell r="L524">
            <v>68</v>
          </cell>
          <cell r="M524" t="str">
            <v>4,06</v>
          </cell>
        </row>
        <row r="525">
          <cell r="J525" t="str">
            <v>D3118</v>
          </cell>
          <cell r="K525" t="str">
            <v>Inspector superior</v>
          </cell>
          <cell r="L525">
            <v>61</v>
          </cell>
          <cell r="M525" t="str">
            <v>3,51</v>
          </cell>
        </row>
        <row r="526">
          <cell r="J526" t="str">
            <v>D3143</v>
          </cell>
          <cell r="K526" t="str">
            <v>Inspector</v>
          </cell>
          <cell r="L526">
            <v>55</v>
          </cell>
          <cell r="M526" t="str">
            <v>3,09</v>
          </cell>
        </row>
        <row r="527">
          <cell r="J527" t="str">
            <v>D3129</v>
          </cell>
          <cell r="K527" t="str">
            <v>Specialist principal</v>
          </cell>
          <cell r="L527">
            <v>58</v>
          </cell>
          <cell r="M527" t="str">
            <v>3,29</v>
          </cell>
        </row>
        <row r="528">
          <cell r="J528" t="str">
            <v>D3152</v>
          </cell>
          <cell r="K528" t="str">
            <v>Specialist superior</v>
          </cell>
          <cell r="L528">
            <v>52</v>
          </cell>
          <cell r="M528" t="str">
            <v>2,90</v>
          </cell>
        </row>
        <row r="529">
          <cell r="J529" t="str">
            <v>D3158</v>
          </cell>
          <cell r="K529" t="str">
            <v>Specialist</v>
          </cell>
          <cell r="L529">
            <v>50</v>
          </cell>
          <cell r="M529" t="str">
            <v>2,79</v>
          </cell>
        </row>
        <row r="530">
          <cell r="J530" t="str">
            <v>D3153</v>
          </cell>
          <cell r="K530" t="str">
            <v>Subofițer superior</v>
          </cell>
          <cell r="L530">
            <v>52</v>
          </cell>
          <cell r="M530" t="str">
            <v>2,90</v>
          </cell>
        </row>
        <row r="531">
          <cell r="J531" t="str">
            <v>D3154</v>
          </cell>
          <cell r="K531" t="str">
            <v>Salvator superior</v>
          </cell>
          <cell r="L531">
            <v>52</v>
          </cell>
          <cell r="M531" t="str">
            <v>2,90</v>
          </cell>
        </row>
        <row r="532">
          <cell r="J532" t="str">
            <v>D3155</v>
          </cell>
          <cell r="K532" t="str">
            <v>Pompier superior</v>
          </cell>
          <cell r="L532">
            <v>52</v>
          </cell>
          <cell r="M532" t="str">
            <v>2,90</v>
          </cell>
        </row>
        <row r="533">
          <cell r="J533" t="str">
            <v>D3175</v>
          </cell>
          <cell r="K533" t="str">
            <v>Scafandru</v>
          </cell>
          <cell r="L533">
            <v>44</v>
          </cell>
          <cell r="M533" t="str">
            <v>2,46</v>
          </cell>
        </row>
        <row r="534">
          <cell r="J534" t="str">
            <v>D3176</v>
          </cell>
          <cell r="K534" t="str">
            <v>Salvator</v>
          </cell>
          <cell r="L534">
            <v>44</v>
          </cell>
          <cell r="M534" t="str">
            <v>2,46</v>
          </cell>
        </row>
        <row r="535">
          <cell r="J535" t="str">
            <v>D3177</v>
          </cell>
          <cell r="K535" t="str">
            <v>Pompier</v>
          </cell>
          <cell r="L535">
            <v>44</v>
          </cell>
          <cell r="M535" t="str">
            <v>2,46</v>
          </cell>
        </row>
        <row r="536">
          <cell r="J536" t="str">
            <v>D3178</v>
          </cell>
          <cell r="K536" t="str">
            <v>Plutonier</v>
          </cell>
          <cell r="L536">
            <v>44</v>
          </cell>
          <cell r="M536" t="str">
            <v>2,46</v>
          </cell>
        </row>
        <row r="537">
          <cell r="J537" t="str">
            <v>D3185</v>
          </cell>
          <cell r="K537" t="str">
            <v>Subofițer</v>
          </cell>
          <cell r="L537">
            <v>40</v>
          </cell>
          <cell r="M537" t="str">
            <v>2,26</v>
          </cell>
        </row>
        <row r="538">
          <cell r="J538" t="str">
            <v>D3187</v>
          </cell>
          <cell r="K538" t="str">
            <v>Carabinier cu rang de subofițer</v>
          </cell>
          <cell r="L538">
            <v>38</v>
          </cell>
          <cell r="M538" t="str">
            <v>2,17</v>
          </cell>
        </row>
        <row r="539">
          <cell r="J539" t="str">
            <v>D3008</v>
          </cell>
          <cell r="K539" t="str">
            <v>Șef direcție generală</v>
          </cell>
          <cell r="L539">
            <v>102</v>
          </cell>
          <cell r="M539" t="str">
            <v>8,26</v>
          </cell>
        </row>
        <row r="540">
          <cell r="J540" t="str">
            <v>D3014</v>
          </cell>
          <cell r="K540" t="str">
            <v>Șef direcție</v>
          </cell>
          <cell r="L540">
            <v>99</v>
          </cell>
          <cell r="M540" t="str">
            <v>7,76</v>
          </cell>
        </row>
        <row r="541">
          <cell r="J541" t="str">
            <v>D3193</v>
          </cell>
          <cell r="K541" t="str">
            <v>Şef direcţie în cadrul direcţiei generale</v>
          </cell>
          <cell r="L541">
            <v>95</v>
          </cell>
          <cell r="M541" t="str">
            <v>7,14</v>
          </cell>
        </row>
        <row r="542">
          <cell r="J542" t="str">
            <v>D3035</v>
          </cell>
          <cell r="K542" t="str">
            <v>Șef secție</v>
          </cell>
          <cell r="L542">
            <v>87</v>
          </cell>
          <cell r="M542" t="str">
            <v>6,04</v>
          </cell>
        </row>
        <row r="543">
          <cell r="J543" t="str">
            <v>D3194</v>
          </cell>
          <cell r="K543" t="str">
            <v>Şef secţie în cadrul direcţiei</v>
          </cell>
          <cell r="L543">
            <v>85</v>
          </cell>
          <cell r="M543" t="str">
            <v>5,79</v>
          </cell>
        </row>
        <row r="544">
          <cell r="J544" t="str">
            <v>D3043</v>
          </cell>
          <cell r="K544" t="str">
            <v>Șef serviciu</v>
          </cell>
          <cell r="L544">
            <v>83</v>
          </cell>
          <cell r="M544" t="str">
            <v>5,55</v>
          </cell>
        </row>
        <row r="545">
          <cell r="J545" t="str">
            <v>D3051</v>
          </cell>
          <cell r="K545" t="str">
            <v>Ofițer principal de urmărire penală</v>
          </cell>
          <cell r="L545">
            <v>75</v>
          </cell>
          <cell r="M545" t="str">
            <v>4,70</v>
          </cell>
        </row>
        <row r="546">
          <cell r="J546" t="str">
            <v>D3070</v>
          </cell>
          <cell r="K546" t="str">
            <v>Ofițer superior de urmărire penală</v>
          </cell>
          <cell r="L546">
            <v>70</v>
          </cell>
          <cell r="M546" t="str">
            <v>4,23</v>
          </cell>
        </row>
        <row r="547">
          <cell r="J547" t="str">
            <v>D3096</v>
          </cell>
          <cell r="K547" t="str">
            <v>Ofițer de urmărire penală</v>
          </cell>
          <cell r="L547">
            <v>65</v>
          </cell>
          <cell r="M547" t="str">
            <v>3,81</v>
          </cell>
        </row>
        <row r="548">
          <cell r="J548" t="str">
            <v>D3052</v>
          </cell>
          <cell r="K548" t="str">
            <v>Ofițer superior de urmărire penală pentru cazuri excepționale</v>
          </cell>
          <cell r="L548">
            <v>75</v>
          </cell>
          <cell r="M548" t="str">
            <v>4,70</v>
          </cell>
        </row>
        <row r="549">
          <cell r="J549" t="str">
            <v>D3053</v>
          </cell>
          <cell r="K549" t="str">
            <v>Ofițer superior de investigații pentru cazuri excepționale</v>
          </cell>
          <cell r="L549">
            <v>75</v>
          </cell>
          <cell r="M549" t="str">
            <v>4,70</v>
          </cell>
        </row>
        <row r="550">
          <cell r="J550" t="str">
            <v>D3054</v>
          </cell>
          <cell r="K550" t="str">
            <v>Ofițer principal de investigații</v>
          </cell>
          <cell r="L550">
            <v>75</v>
          </cell>
          <cell r="M550" t="str">
            <v>4,70</v>
          </cell>
        </row>
        <row r="551">
          <cell r="J551" t="str">
            <v>D3071</v>
          </cell>
          <cell r="K551" t="str">
            <v>Ofițer superior de investigații</v>
          </cell>
          <cell r="L551">
            <v>70</v>
          </cell>
          <cell r="M551" t="str">
            <v>4,23</v>
          </cell>
        </row>
        <row r="552">
          <cell r="J552" t="str">
            <v>D3097</v>
          </cell>
          <cell r="K552" t="str">
            <v>Ofițer de investigații</v>
          </cell>
          <cell r="L552">
            <v>65</v>
          </cell>
          <cell r="M552" t="str">
            <v>3,81</v>
          </cell>
        </row>
        <row r="553">
          <cell r="J553" t="str">
            <v>D3055</v>
          </cell>
          <cell r="K553" t="str">
            <v>Inspector principal</v>
          </cell>
          <cell r="L553">
            <v>75</v>
          </cell>
          <cell r="M553" t="str">
            <v>4,70</v>
          </cell>
        </row>
        <row r="554">
          <cell r="J554" t="str">
            <v>D3072</v>
          </cell>
          <cell r="K554" t="str">
            <v>Inspector superior</v>
          </cell>
          <cell r="L554">
            <v>70</v>
          </cell>
          <cell r="M554" t="str">
            <v>4,23</v>
          </cell>
        </row>
        <row r="555">
          <cell r="J555" t="str">
            <v>D3098</v>
          </cell>
          <cell r="K555" t="str">
            <v>Inspector</v>
          </cell>
          <cell r="L555">
            <v>65</v>
          </cell>
          <cell r="M555" t="str">
            <v>3,81</v>
          </cell>
        </row>
        <row r="556">
          <cell r="J556" t="str">
            <v>D3056</v>
          </cell>
          <cell r="K556" t="str">
            <v>Expert judiciar principal</v>
          </cell>
          <cell r="L556">
            <v>75</v>
          </cell>
          <cell r="M556" t="str">
            <v>4,70</v>
          </cell>
        </row>
        <row r="557">
          <cell r="J557" t="str">
            <v>D3073</v>
          </cell>
          <cell r="K557" t="str">
            <v>Expert judiciar superior</v>
          </cell>
          <cell r="L557">
            <v>70</v>
          </cell>
          <cell r="M557" t="str">
            <v>4,23</v>
          </cell>
        </row>
        <row r="558">
          <cell r="J558" t="str">
            <v>D3099</v>
          </cell>
          <cell r="K558" t="str">
            <v>Expert judiciar</v>
          </cell>
          <cell r="L558">
            <v>65</v>
          </cell>
          <cell r="M558" t="str">
            <v>3,81</v>
          </cell>
        </row>
        <row r="559">
          <cell r="J559" t="str">
            <v>D3100</v>
          </cell>
          <cell r="K559" t="str">
            <v>Specialist principal</v>
          </cell>
          <cell r="L559">
            <v>65</v>
          </cell>
          <cell r="M559" t="str">
            <v>3,81</v>
          </cell>
        </row>
        <row r="560">
          <cell r="J560" t="str">
            <v>D3123</v>
          </cell>
          <cell r="K560" t="str">
            <v>Specialist superior</v>
          </cell>
          <cell r="L560">
            <v>60</v>
          </cell>
          <cell r="M560" t="str">
            <v>3,43</v>
          </cell>
        </row>
        <row r="561">
          <cell r="J561" t="str">
            <v>D3144</v>
          </cell>
          <cell r="K561" t="str">
            <v>Specialist</v>
          </cell>
          <cell r="L561">
            <v>55</v>
          </cell>
          <cell r="M561" t="str">
            <v>3,09</v>
          </cell>
        </row>
        <row r="562">
          <cell r="J562" t="str">
            <v>D3161</v>
          </cell>
          <cell r="K562" t="str">
            <v>Adjutant</v>
          </cell>
          <cell r="L562">
            <v>49</v>
          </cell>
          <cell r="M562" t="str">
            <v>2,73</v>
          </cell>
        </row>
        <row r="563">
          <cell r="J563" t="str">
            <v>D3009</v>
          </cell>
          <cell r="K563" t="str">
            <v>Șef direcție generală</v>
          </cell>
          <cell r="L563">
            <v>102</v>
          </cell>
          <cell r="M563" t="str">
            <v>8,26</v>
          </cell>
        </row>
        <row r="564">
          <cell r="J564" t="str">
            <v>D3015</v>
          </cell>
          <cell r="K564" t="str">
            <v>Șef direcție</v>
          </cell>
          <cell r="L564">
            <v>99</v>
          </cell>
          <cell r="M564" t="str">
            <v>7,76</v>
          </cell>
        </row>
        <row r="565">
          <cell r="J565" t="str">
            <v>D3195</v>
          </cell>
          <cell r="K565" t="str">
            <v>Şef direcţie în cadrul direcţiei generale</v>
          </cell>
          <cell r="L565">
            <v>95</v>
          </cell>
          <cell r="M565" t="str">
            <v>7,14</v>
          </cell>
        </row>
        <row r="566">
          <cell r="J566" t="str">
            <v>D3036</v>
          </cell>
          <cell r="K566" t="str">
            <v>Șef secție</v>
          </cell>
          <cell r="L566">
            <v>87</v>
          </cell>
          <cell r="M566" t="str">
            <v>6,04</v>
          </cell>
        </row>
        <row r="567">
          <cell r="J567" t="str">
            <v>D3196</v>
          </cell>
          <cell r="K567" t="str">
            <v>Şef secţie în cadrul direcţiei</v>
          </cell>
          <cell r="L567">
            <v>85</v>
          </cell>
          <cell r="M567" t="str">
            <v>5,79</v>
          </cell>
        </row>
        <row r="568">
          <cell r="J568" t="str">
            <v>D3044</v>
          </cell>
          <cell r="K568" t="str">
            <v>Șef serviciu</v>
          </cell>
          <cell r="L568">
            <v>83</v>
          </cell>
          <cell r="M568" t="str">
            <v>5,55</v>
          </cell>
        </row>
        <row r="569">
          <cell r="J569" t="str">
            <v>D3048</v>
          </cell>
          <cell r="K569" t="str">
            <v>Șef birou</v>
          </cell>
          <cell r="L569">
            <v>78</v>
          </cell>
          <cell r="M569" t="str">
            <v>5,00</v>
          </cell>
        </row>
        <row r="570">
          <cell r="J570" t="str">
            <v>D3062</v>
          </cell>
          <cell r="K570" t="str">
            <v>Șef grup</v>
          </cell>
          <cell r="L570">
            <v>73</v>
          </cell>
          <cell r="M570" t="str">
            <v>4,51</v>
          </cell>
        </row>
        <row r="571">
          <cell r="J571" t="str">
            <v>D3057</v>
          </cell>
          <cell r="K571" t="str">
            <v xml:space="preserve">Ofițer principal de investigații </v>
          </cell>
          <cell r="L571">
            <v>75</v>
          </cell>
          <cell r="M571" t="str">
            <v>4,70</v>
          </cell>
        </row>
        <row r="572">
          <cell r="J572" t="str">
            <v>D3074</v>
          </cell>
          <cell r="K572" t="str">
            <v xml:space="preserve">Ofițer superior de investigații </v>
          </cell>
          <cell r="L572">
            <v>70</v>
          </cell>
          <cell r="M572" t="str">
            <v>4,23</v>
          </cell>
        </row>
        <row r="573">
          <cell r="J573" t="str">
            <v>D3101</v>
          </cell>
          <cell r="K573" t="str">
            <v>Ofițer de investigații</v>
          </cell>
          <cell r="L573">
            <v>65</v>
          </cell>
          <cell r="M573" t="str">
            <v>3,81</v>
          </cell>
        </row>
        <row r="574">
          <cell r="J574" t="str">
            <v>D3058</v>
          </cell>
          <cell r="K574" t="str">
            <v>Ofițer principal</v>
          </cell>
          <cell r="L574">
            <v>75</v>
          </cell>
          <cell r="M574" t="str">
            <v>4,70</v>
          </cell>
        </row>
        <row r="575">
          <cell r="J575" t="str">
            <v>D3075</v>
          </cell>
          <cell r="K575" t="str">
            <v>Ofițer superior</v>
          </cell>
          <cell r="L575">
            <v>70</v>
          </cell>
          <cell r="M575" t="str">
            <v>4,23</v>
          </cell>
        </row>
        <row r="576">
          <cell r="J576" t="str">
            <v>D3102</v>
          </cell>
          <cell r="K576" t="str">
            <v>Ofițer</v>
          </cell>
          <cell r="L576">
            <v>65</v>
          </cell>
          <cell r="M576" t="str">
            <v>3,81</v>
          </cell>
        </row>
        <row r="577">
          <cell r="J577" t="str">
            <v>D3076</v>
          </cell>
          <cell r="K577" t="str">
            <v>Inspector principal</v>
          </cell>
          <cell r="L577">
            <v>70</v>
          </cell>
          <cell r="M577" t="str">
            <v>4,23</v>
          </cell>
        </row>
        <row r="578">
          <cell r="J578" t="str">
            <v>D3103</v>
          </cell>
          <cell r="K578" t="str">
            <v>Inspector superior</v>
          </cell>
          <cell r="L578">
            <v>65</v>
          </cell>
          <cell r="M578" t="str">
            <v>3,81</v>
          </cell>
        </row>
        <row r="579">
          <cell r="J579" t="str">
            <v>D3130</v>
          </cell>
          <cell r="K579" t="str">
            <v>Inspector</v>
          </cell>
          <cell r="L579">
            <v>58</v>
          </cell>
          <cell r="M579" t="str">
            <v>3,29</v>
          </cell>
        </row>
        <row r="580">
          <cell r="J580" t="str">
            <v>D3104</v>
          </cell>
          <cell r="K580" t="str">
            <v>Specialist principal</v>
          </cell>
          <cell r="L580">
            <v>65</v>
          </cell>
          <cell r="M580" t="str">
            <v>3,81</v>
          </cell>
        </row>
        <row r="581">
          <cell r="J581" t="str">
            <v>D3124</v>
          </cell>
          <cell r="K581" t="str">
            <v>Specialist superior</v>
          </cell>
          <cell r="L581">
            <v>60</v>
          </cell>
          <cell r="M581" t="str">
            <v>3,43</v>
          </cell>
        </row>
        <row r="582">
          <cell r="J582" t="str">
            <v>D3145</v>
          </cell>
          <cell r="K582" t="str">
            <v>Specialist</v>
          </cell>
          <cell r="L582">
            <v>55</v>
          </cell>
          <cell r="M582" t="str">
            <v>3,09</v>
          </cell>
        </row>
        <row r="583">
          <cell r="J583" t="str">
            <v>D3162</v>
          </cell>
          <cell r="K583" t="str">
            <v>Adjutant</v>
          </cell>
          <cell r="L583">
            <v>49</v>
          </cell>
          <cell r="M583" t="str">
            <v>2,73</v>
          </cell>
        </row>
        <row r="584">
          <cell r="J584" t="str">
            <v>D3179</v>
          </cell>
          <cell r="K584" t="str">
            <v>Subofițer</v>
          </cell>
          <cell r="L584">
            <v>44</v>
          </cell>
          <cell r="M584" t="str">
            <v>2,46</v>
          </cell>
        </row>
        <row r="585">
          <cell r="J585" t="str">
            <v>D3010</v>
          </cell>
          <cell r="K585" t="str">
            <v>Șef direcție generală</v>
          </cell>
          <cell r="L585">
            <v>102</v>
          </cell>
          <cell r="M585" t="str">
            <v>8,26</v>
          </cell>
        </row>
        <row r="586">
          <cell r="J586" t="str">
            <v>D3016</v>
          </cell>
          <cell r="K586" t="str">
            <v>Șef direcție</v>
          </cell>
          <cell r="L586">
            <v>99</v>
          </cell>
          <cell r="M586" t="str">
            <v>7,76</v>
          </cell>
        </row>
        <row r="587">
          <cell r="J587" t="str">
            <v>D3197</v>
          </cell>
          <cell r="K587" t="str">
            <v>Şef direcţie în cadrul direcţiei generale</v>
          </cell>
          <cell r="L587">
            <v>95</v>
          </cell>
          <cell r="M587" t="str">
            <v>7,14</v>
          </cell>
        </row>
        <row r="588">
          <cell r="J588" t="str">
            <v>D3037</v>
          </cell>
          <cell r="K588" t="str">
            <v>Șef secție</v>
          </cell>
          <cell r="L588">
            <v>87</v>
          </cell>
          <cell r="M588" t="str">
            <v>6,04</v>
          </cell>
        </row>
        <row r="589">
          <cell r="J589" t="str">
            <v>D3198</v>
          </cell>
          <cell r="K589" t="str">
            <v>Şef secţie în cadrul direcţiei</v>
          </cell>
          <cell r="L589">
            <v>85</v>
          </cell>
          <cell r="M589" t="str">
            <v>5,79</v>
          </cell>
        </row>
        <row r="590">
          <cell r="J590" t="str">
            <v>D3045</v>
          </cell>
          <cell r="K590" t="str">
            <v>Șef serviciu</v>
          </cell>
          <cell r="L590">
            <v>83</v>
          </cell>
          <cell r="M590" t="str">
            <v>5,55</v>
          </cell>
        </row>
        <row r="591">
          <cell r="J591" t="str">
            <v>D3059</v>
          </cell>
          <cell r="K591" t="str">
            <v>Ofițer principal</v>
          </cell>
          <cell r="L591">
            <v>75</v>
          </cell>
          <cell r="M591" t="str">
            <v>4,70</v>
          </cell>
        </row>
        <row r="592">
          <cell r="J592" t="str">
            <v>D3077</v>
          </cell>
          <cell r="K592" t="str">
            <v>Ofițer superior</v>
          </cell>
          <cell r="L592">
            <v>70</v>
          </cell>
          <cell r="M592" t="str">
            <v>4,23</v>
          </cell>
        </row>
        <row r="593">
          <cell r="J593" t="str">
            <v>D3105</v>
          </cell>
          <cell r="K593" t="str">
            <v>Ofițer</v>
          </cell>
          <cell r="L593">
            <v>65</v>
          </cell>
          <cell r="M593" t="str">
            <v>3,81</v>
          </cell>
        </row>
        <row r="594">
          <cell r="J594" t="str">
            <v>D3078</v>
          </cell>
          <cell r="K594" t="str">
            <v>Inspector principal</v>
          </cell>
          <cell r="L594">
            <v>75</v>
          </cell>
          <cell r="M594" t="str">
            <v>4,70</v>
          </cell>
        </row>
        <row r="595">
          <cell r="J595" t="str">
            <v>D3106</v>
          </cell>
          <cell r="K595" t="str">
            <v>Inspector superior</v>
          </cell>
          <cell r="L595">
            <v>70</v>
          </cell>
          <cell r="M595" t="str">
            <v>4,23</v>
          </cell>
        </row>
        <row r="596">
          <cell r="J596" t="str">
            <v>D3131</v>
          </cell>
          <cell r="K596" t="str">
            <v>Inspector</v>
          </cell>
          <cell r="L596">
            <v>65</v>
          </cell>
          <cell r="M596" t="str">
            <v>3,81</v>
          </cell>
        </row>
        <row r="597">
          <cell r="J597" t="str">
            <v>D3107</v>
          </cell>
          <cell r="K597" t="str">
            <v>Specialist principal</v>
          </cell>
          <cell r="L597">
            <v>65</v>
          </cell>
          <cell r="M597" t="str">
            <v>3,81</v>
          </cell>
        </row>
        <row r="598">
          <cell r="J598" t="str">
            <v>D3125</v>
          </cell>
          <cell r="K598" t="str">
            <v>Specialist superior</v>
          </cell>
          <cell r="L598">
            <v>60</v>
          </cell>
          <cell r="M598" t="str">
            <v>3,43</v>
          </cell>
        </row>
        <row r="599">
          <cell r="J599" t="str">
            <v>D3146</v>
          </cell>
          <cell r="K599" t="str">
            <v>Specialist</v>
          </cell>
          <cell r="L599">
            <v>55</v>
          </cell>
          <cell r="M599" t="str">
            <v>3,09</v>
          </cell>
        </row>
        <row r="600">
          <cell r="J600" t="str">
            <v>D3187</v>
          </cell>
          <cell r="K600" t="str">
            <v>Subofițer superior</v>
          </cell>
          <cell r="L600">
            <v>52</v>
          </cell>
          <cell r="M600" t="str">
            <v>2,90</v>
          </cell>
        </row>
        <row r="601">
          <cell r="J601" t="str">
            <v>D3180</v>
          </cell>
          <cell r="K601" t="str">
            <v>Subofițer</v>
          </cell>
          <cell r="L601">
            <v>44</v>
          </cell>
          <cell r="M601" t="str">
            <v>2,46</v>
          </cell>
        </row>
        <row r="602">
          <cell r="J602" t="str">
            <v>D3004</v>
          </cell>
          <cell r="K602" t="str">
            <v>Director</v>
          </cell>
          <cell r="L602">
            <v>110</v>
          </cell>
          <cell r="M602" t="str">
            <v>9,77</v>
          </cell>
        </row>
        <row r="603">
          <cell r="J603" t="str">
            <v>D3021</v>
          </cell>
          <cell r="K603" t="str">
            <v>Șef direcție generală</v>
          </cell>
          <cell r="L603">
            <v>97</v>
          </cell>
          <cell r="M603" t="str">
            <v>7,44</v>
          </cell>
        </row>
        <row r="604">
          <cell r="J604" t="str">
            <v>D3022</v>
          </cell>
          <cell r="K604" t="str">
            <v>Șef direcție</v>
          </cell>
          <cell r="L604">
            <v>95</v>
          </cell>
          <cell r="M604" t="str">
            <v>7,14</v>
          </cell>
        </row>
        <row r="605">
          <cell r="J605" t="str">
            <v>D3199</v>
          </cell>
          <cell r="K605" t="str">
            <v>Șef direcție în cadrul direcţiei generale</v>
          </cell>
          <cell r="L605">
            <v>92</v>
          </cell>
          <cell r="M605" t="str">
            <v>6,70</v>
          </cell>
        </row>
        <row r="606">
          <cell r="J606" t="str">
            <v>D3046</v>
          </cell>
          <cell r="K606" t="str">
            <v>Șef secție</v>
          </cell>
          <cell r="L606">
            <v>83</v>
          </cell>
          <cell r="M606" t="str">
            <v>5,55</v>
          </cell>
        </row>
        <row r="607">
          <cell r="J607" t="str">
            <v>D3200</v>
          </cell>
          <cell r="K607" t="str">
            <v>Șef secție în cadrul direcţiei</v>
          </cell>
          <cell r="L607">
            <v>80</v>
          </cell>
          <cell r="M607" t="str">
            <v>5,22</v>
          </cell>
        </row>
        <row r="608">
          <cell r="J608" t="str">
            <v>D3049</v>
          </cell>
          <cell r="K608" t="str">
            <v>Șef serviciu</v>
          </cell>
          <cell r="L608">
            <v>78</v>
          </cell>
          <cell r="M608" t="str">
            <v>5,00</v>
          </cell>
        </row>
        <row r="609">
          <cell r="J609" t="str">
            <v>D3088</v>
          </cell>
          <cell r="K609" t="str">
            <v xml:space="preserve">Ofițer principal de investigații </v>
          </cell>
          <cell r="L609">
            <v>68</v>
          </cell>
          <cell r="M609" t="str">
            <v>4,06</v>
          </cell>
        </row>
        <row r="610">
          <cell r="J610" t="str">
            <v>D3119</v>
          </cell>
          <cell r="K610" t="str">
            <v>Ofițer superior de investigații</v>
          </cell>
          <cell r="L610">
            <v>61</v>
          </cell>
          <cell r="M610" t="str">
            <v>3,51</v>
          </cell>
        </row>
        <row r="611">
          <cell r="J611" t="str">
            <v>D3147</v>
          </cell>
          <cell r="K611" t="str">
            <v xml:space="preserve">Ofițer de investigații </v>
          </cell>
          <cell r="L611">
            <v>55</v>
          </cell>
          <cell r="M611" t="str">
            <v>3,09</v>
          </cell>
        </row>
        <row r="612">
          <cell r="J612" t="str">
            <v>D3120</v>
          </cell>
          <cell r="K612" t="str">
            <v>Specialist principal</v>
          </cell>
          <cell r="L612">
            <v>61</v>
          </cell>
          <cell r="M612" t="str">
            <v>3,51</v>
          </cell>
        </row>
        <row r="613">
          <cell r="J613" t="str">
            <v>D3148</v>
          </cell>
          <cell r="K613" t="str">
            <v>Specialist superior</v>
          </cell>
          <cell r="L613">
            <v>55</v>
          </cell>
          <cell r="M613" t="str">
            <v>3,09</v>
          </cell>
        </row>
        <row r="614">
          <cell r="J614" t="str">
            <v>D3156</v>
          </cell>
          <cell r="K614" t="str">
            <v>Specialist</v>
          </cell>
          <cell r="L614">
            <v>52</v>
          </cell>
          <cell r="M614" t="str">
            <v>2,90</v>
          </cell>
        </row>
        <row r="615">
          <cell r="J615" t="str">
            <v>D3011</v>
          </cell>
          <cell r="K615" t="str">
            <v>Director penitenciar</v>
          </cell>
          <cell r="L615">
            <v>102</v>
          </cell>
          <cell r="M615" t="str">
            <v>8,26</v>
          </cell>
        </row>
        <row r="616">
          <cell r="J616" t="str">
            <v>D3023</v>
          </cell>
          <cell r="K616" t="str">
            <v>Director subdiviziune subordonată</v>
          </cell>
          <cell r="L616">
            <v>95</v>
          </cell>
          <cell r="M616" t="str">
            <v>7,14</v>
          </cell>
        </row>
        <row r="617">
          <cell r="J617" t="str">
            <v>D3039</v>
          </cell>
          <cell r="K617" t="str">
            <v>Comandant batalion</v>
          </cell>
          <cell r="L617">
            <v>85</v>
          </cell>
          <cell r="M617" t="str">
            <v>5,79</v>
          </cell>
        </row>
        <row r="618">
          <cell r="J618" t="str">
            <v>D3063</v>
          </cell>
          <cell r="K618" t="str">
            <v>Șef secție</v>
          </cell>
          <cell r="L618">
            <v>73</v>
          </cell>
          <cell r="M618" t="str">
            <v>4,51</v>
          </cell>
        </row>
        <row r="619">
          <cell r="J619" t="str">
            <v>D3108</v>
          </cell>
          <cell r="K619" t="str">
            <v>Comandant companie</v>
          </cell>
          <cell r="L619">
            <v>65</v>
          </cell>
          <cell r="M619" t="str">
            <v>3,81</v>
          </cell>
        </row>
        <row r="620">
          <cell r="J620" t="str">
            <v>D3109</v>
          </cell>
          <cell r="K620" t="str">
            <v>Șef serviciu</v>
          </cell>
          <cell r="L620">
            <v>65</v>
          </cell>
          <cell r="M620" t="str">
            <v>3,81</v>
          </cell>
        </row>
        <row r="621">
          <cell r="J621" t="str">
            <v>D3163</v>
          </cell>
          <cell r="K621" t="str">
            <v>Comandant de grupă</v>
          </cell>
          <cell r="L621">
            <v>49</v>
          </cell>
          <cell r="M621" t="str">
            <v>2,73</v>
          </cell>
        </row>
        <row r="622">
          <cell r="J622" t="str">
            <v>D3167</v>
          </cell>
          <cell r="K622" t="str">
            <v>Șef gardă</v>
          </cell>
          <cell r="L622">
            <v>46</v>
          </cell>
          <cell r="M622" t="str">
            <v>2,56</v>
          </cell>
        </row>
        <row r="623">
          <cell r="J623" t="str">
            <v>D3168</v>
          </cell>
          <cell r="K623" t="str">
            <v>Șef escorta</v>
          </cell>
          <cell r="L623">
            <v>46</v>
          </cell>
          <cell r="M623" t="str">
            <v>2,56</v>
          </cell>
        </row>
        <row r="624">
          <cell r="J624" t="str">
            <v>D3121</v>
          </cell>
          <cell r="K624" t="str">
            <v>Ofițer de serviciu</v>
          </cell>
          <cell r="L624">
            <v>61</v>
          </cell>
          <cell r="M624" t="str">
            <v>3,51</v>
          </cell>
        </row>
        <row r="625">
          <cell r="J625" t="str">
            <v>D3132</v>
          </cell>
          <cell r="K625" t="str">
            <v>Specialist principal</v>
          </cell>
          <cell r="L625">
            <v>58</v>
          </cell>
          <cell r="M625" t="str">
            <v>3,29</v>
          </cell>
        </row>
        <row r="626">
          <cell r="J626" t="str">
            <v>D3157</v>
          </cell>
          <cell r="K626" t="str">
            <v>Specialist superior</v>
          </cell>
          <cell r="L626">
            <v>52</v>
          </cell>
          <cell r="M626" t="str">
            <v>2,90</v>
          </cell>
        </row>
        <row r="627">
          <cell r="J627" t="str">
            <v>D3159</v>
          </cell>
          <cell r="K627" t="str">
            <v>Specialist</v>
          </cell>
          <cell r="L627">
            <v>50</v>
          </cell>
          <cell r="M627" t="str">
            <v>2,79</v>
          </cell>
        </row>
        <row r="628">
          <cell r="J628" t="str">
            <v>D3160</v>
          </cell>
          <cell r="K628" t="str">
            <v>Supraveghetor principal</v>
          </cell>
          <cell r="L628">
            <v>50</v>
          </cell>
          <cell r="M628" t="str">
            <v>2,79</v>
          </cell>
        </row>
        <row r="629">
          <cell r="J629" t="str">
            <v>D3164</v>
          </cell>
          <cell r="K629" t="str">
            <v>Supraveghetor superior</v>
          </cell>
          <cell r="L629">
            <v>48</v>
          </cell>
          <cell r="M629" t="str">
            <v>2,67</v>
          </cell>
        </row>
        <row r="630">
          <cell r="J630" t="str">
            <v>D3169</v>
          </cell>
          <cell r="K630" t="str">
            <v>Supraveghetor</v>
          </cell>
          <cell r="L630">
            <v>46</v>
          </cell>
          <cell r="M630" t="str">
            <v>2,56</v>
          </cell>
        </row>
        <row r="631">
          <cell r="J631" t="str">
            <v>D3170</v>
          </cell>
          <cell r="K631" t="str">
            <v>Inspector</v>
          </cell>
          <cell r="L631">
            <v>46</v>
          </cell>
          <cell r="M631" t="str">
            <v>2,56</v>
          </cell>
        </row>
        <row r="632">
          <cell r="J632" t="str">
            <v>D3171</v>
          </cell>
          <cell r="K632" t="str">
            <v>Chinolog</v>
          </cell>
          <cell r="L632">
            <v>46</v>
          </cell>
          <cell r="M632" t="str">
            <v>2,56</v>
          </cell>
        </row>
        <row r="633">
          <cell r="J633" t="str">
            <v>D3182</v>
          </cell>
          <cell r="K633" t="str">
            <v>Inspector inferior</v>
          </cell>
          <cell r="L633">
            <v>42</v>
          </cell>
          <cell r="M633" t="str">
            <v>2,36</v>
          </cell>
        </row>
        <row r="634">
          <cell r="J634" t="str">
            <v>D3186</v>
          </cell>
          <cell r="K634" t="str">
            <v>Santinelă</v>
          </cell>
          <cell r="L634">
            <v>40</v>
          </cell>
          <cell r="M634" t="str">
            <v>2,26</v>
          </cell>
        </row>
        <row r="635">
          <cell r="J635" t="str">
            <v>E4001</v>
          </cell>
          <cell r="K635" t="str">
            <v>Rector</v>
          </cell>
          <cell r="L635">
            <v>104</v>
          </cell>
          <cell r="M635" t="str">
            <v>8,62</v>
          </cell>
        </row>
        <row r="636">
          <cell r="J636" t="str">
            <v>E4002</v>
          </cell>
          <cell r="K636" t="str">
            <v>Prim-prorector</v>
          </cell>
          <cell r="L636">
            <v>102</v>
          </cell>
          <cell r="M636" t="str">
            <v>8,26</v>
          </cell>
        </row>
        <row r="637">
          <cell r="J637" t="str">
            <v>E4003</v>
          </cell>
          <cell r="K637" t="str">
            <v>Prorector</v>
          </cell>
          <cell r="L637">
            <v>100</v>
          </cell>
          <cell r="M637" t="str">
            <v>7,93</v>
          </cell>
        </row>
        <row r="638">
          <cell r="J638" t="str">
            <v>E4004</v>
          </cell>
          <cell r="K638" t="str">
            <v>Decan</v>
          </cell>
          <cell r="L638">
            <v>87</v>
          </cell>
          <cell r="M638" t="str">
            <v>6,04</v>
          </cell>
        </row>
        <row r="639">
          <cell r="J639" t="str">
            <v>E4006</v>
          </cell>
          <cell r="K639" t="str">
            <v>Prodecan</v>
          </cell>
          <cell r="L639">
            <v>85</v>
          </cell>
          <cell r="M639" t="str">
            <v>5,79</v>
          </cell>
        </row>
        <row r="640">
          <cell r="J640" t="str">
            <v>E4005</v>
          </cell>
          <cell r="K640" t="str">
            <v>Director al școlii doctorale</v>
          </cell>
          <cell r="L640">
            <v>87</v>
          </cell>
          <cell r="M640" t="str">
            <v>6,04</v>
          </cell>
        </row>
        <row r="641">
          <cell r="J641" t="str">
            <v>E4007</v>
          </cell>
          <cell r="K641" t="str">
            <v>Șef catedră/departament</v>
          </cell>
          <cell r="L641">
            <v>83</v>
          </cell>
          <cell r="M641" t="str">
            <v>5,55</v>
          </cell>
        </row>
        <row r="642">
          <cell r="J642" t="str">
            <v>E4010</v>
          </cell>
          <cell r="K642" t="str">
            <v>Profesor universitar</v>
          </cell>
          <cell r="L642">
            <v>78</v>
          </cell>
          <cell r="M642" t="str">
            <v>5,00</v>
          </cell>
        </row>
        <row r="643">
          <cell r="J643" t="str">
            <v>E4012</v>
          </cell>
          <cell r="K643" t="str">
            <v>Conferențiar universitar</v>
          </cell>
          <cell r="L643">
            <v>75</v>
          </cell>
          <cell r="M643" t="str">
            <v>4,70</v>
          </cell>
        </row>
        <row r="644">
          <cell r="J644" t="str">
            <v>E4013</v>
          </cell>
          <cell r="K644" t="str">
            <v>Lector universitar</v>
          </cell>
          <cell r="L644">
            <v>70</v>
          </cell>
          <cell r="M644" t="str">
            <v>4,23</v>
          </cell>
        </row>
        <row r="645">
          <cell r="J645" t="str">
            <v>E4011</v>
          </cell>
          <cell r="K645" t="str">
            <v>Formator</v>
          </cell>
          <cell r="L645">
            <v>78</v>
          </cell>
          <cell r="M645" t="str">
            <v>5,00</v>
          </cell>
        </row>
        <row r="646">
          <cell r="J646" t="str">
            <v>E4014</v>
          </cell>
          <cell r="K646" t="str">
            <v>Asistent universitar</v>
          </cell>
          <cell r="L646">
            <v>61</v>
          </cell>
          <cell r="M646" t="str">
            <v>3,51</v>
          </cell>
        </row>
        <row r="647">
          <cell r="J647" t="str">
            <v>E4015</v>
          </cell>
          <cell r="K647" t="str">
            <v>Maestru de concert</v>
          </cell>
          <cell r="L647">
            <v>61</v>
          </cell>
          <cell r="M647" t="str">
            <v>3,51</v>
          </cell>
        </row>
        <row r="648">
          <cell r="J648" t="str">
            <v>E4016</v>
          </cell>
          <cell r="K648" t="str">
            <v>Maestru de instruire</v>
          </cell>
          <cell r="L648">
            <v>61</v>
          </cell>
          <cell r="M648" t="str">
            <v>3,51</v>
          </cell>
        </row>
        <row r="649">
          <cell r="J649" t="str">
            <v>E4017</v>
          </cell>
          <cell r="K649" t="str">
            <v>Antrenor</v>
          </cell>
          <cell r="L649">
            <v>61</v>
          </cell>
          <cell r="M649" t="str">
            <v>3,51</v>
          </cell>
        </row>
        <row r="650">
          <cell r="J650" t="str">
            <v>E4008 I</v>
          </cell>
          <cell r="K650" t="str">
            <v>Director de liceu/instituție de învățămînt profesional tehnic, de categoria I</v>
          </cell>
          <cell r="L650">
            <v>81</v>
          </cell>
          <cell r="M650" t="str">
            <v>5,33</v>
          </cell>
        </row>
        <row r="651">
          <cell r="J651" t="str">
            <v>E4008 II</v>
          </cell>
          <cell r="K651" t="str">
            <v>Director de liceu/instituție de învățămînt profesional tehnic, de categoria II</v>
          </cell>
          <cell r="L651">
            <v>79</v>
          </cell>
          <cell r="M651" t="str">
            <v>5,11</v>
          </cell>
        </row>
        <row r="652">
          <cell r="J652" t="str">
            <v>E4008 III</v>
          </cell>
          <cell r="K652" t="str">
            <v>Director de liceu/instituție de învățămînt profesional tehnic, de categoria III</v>
          </cell>
          <cell r="L652">
            <v>77</v>
          </cell>
          <cell r="M652" t="str">
            <v>4,90</v>
          </cell>
        </row>
        <row r="653">
          <cell r="J653" t="str">
            <v>E4008 IV</v>
          </cell>
          <cell r="K653" t="str">
            <v>Director de liceu/instituție de învățămînt profesional tehnic, de categoria IV</v>
          </cell>
          <cell r="L653">
            <v>75</v>
          </cell>
          <cell r="M653" t="str">
            <v>4,70</v>
          </cell>
        </row>
        <row r="654">
          <cell r="J654" t="str">
            <v>E4008 V-VI</v>
          </cell>
          <cell r="K654" t="str">
            <v>Director de liceu/instituție de învățămînt profesional tehnic, de categoria V–VI</v>
          </cell>
          <cell r="L654">
            <v>73</v>
          </cell>
          <cell r="M654" t="str">
            <v>4,51</v>
          </cell>
        </row>
        <row r="655">
          <cell r="J655" t="str">
            <v>E4009 I</v>
          </cell>
          <cell r="K655" t="str">
            <v>Director (șef) al altor instituții de învățămînt de categoria I</v>
          </cell>
          <cell r="L655">
            <v>74</v>
          </cell>
          <cell r="M655" t="str">
            <v>4,60</v>
          </cell>
        </row>
        <row r="656">
          <cell r="J656" t="str">
            <v>E4009 II</v>
          </cell>
          <cell r="K656" t="str">
            <v>Director (șef) al altor instituții de învățămînt de categoria II</v>
          </cell>
          <cell r="L656">
            <v>72</v>
          </cell>
          <cell r="M656" t="str">
            <v>4,41</v>
          </cell>
        </row>
        <row r="657">
          <cell r="J657" t="str">
            <v>E4009 III</v>
          </cell>
          <cell r="K657" t="str">
            <v>Director (șef) al altor instituții de învățămînt de categoria III</v>
          </cell>
          <cell r="L657">
            <v>70</v>
          </cell>
          <cell r="M657" t="str">
            <v>4,23</v>
          </cell>
        </row>
        <row r="658">
          <cell r="J658" t="str">
            <v>E4009 IV</v>
          </cell>
          <cell r="K658" t="str">
            <v>Director (șef) al altor instituții de învățămînt de categoria IV</v>
          </cell>
          <cell r="L658">
            <v>68</v>
          </cell>
          <cell r="M658" t="str">
            <v>4,06</v>
          </cell>
        </row>
        <row r="659">
          <cell r="J659" t="str">
            <v>E4009 V-VI</v>
          </cell>
          <cell r="K659" t="str">
            <v>Director (șef) al altor instituții de învățămînt de categoria V–VI</v>
          </cell>
          <cell r="L659">
            <v>66</v>
          </cell>
          <cell r="M659" t="str">
            <v>3,89</v>
          </cell>
        </row>
        <row r="660">
          <cell r="J660" t="str">
            <v>E4018</v>
          </cell>
          <cell r="K660" t="str">
            <v xml:space="preserve">Profesor în învățămîntul general și în învățămîntul profesional tehnic </v>
          </cell>
          <cell r="L660">
            <v>56</v>
          </cell>
          <cell r="M660" t="str">
            <v>3,16</v>
          </cell>
        </row>
        <row r="661">
          <cell r="J661" t="str">
            <v>E4019</v>
          </cell>
          <cell r="K661" t="str">
            <v>Învățător în învățămîntul general și în învățămîntul profesional tehnic</v>
          </cell>
          <cell r="L661">
            <v>54</v>
          </cell>
          <cell r="M661" t="str">
            <v>3,03</v>
          </cell>
        </row>
        <row r="662">
          <cell r="J662" t="str">
            <v>E4020</v>
          </cell>
          <cell r="K662" t="str">
            <v>Educator educație timpurie</v>
          </cell>
          <cell r="L662">
            <v>52</v>
          </cell>
          <cell r="M662" t="str">
            <v>2,90</v>
          </cell>
        </row>
        <row r="663">
          <cell r="J663" t="str">
            <v>E4021</v>
          </cell>
          <cell r="K663" t="str">
            <v>Metodist în învățămîntul general și în învățămîntul profesional tehnic</v>
          </cell>
          <cell r="L663">
            <v>52</v>
          </cell>
          <cell r="M663" t="str">
            <v>2,90</v>
          </cell>
        </row>
        <row r="664">
          <cell r="J664" t="str">
            <v>E4022</v>
          </cell>
          <cell r="K664" t="str">
            <v>Educator</v>
          </cell>
          <cell r="L664">
            <v>50</v>
          </cell>
          <cell r="M664" t="str">
            <v>2,79</v>
          </cell>
        </row>
        <row r="665">
          <cell r="J665" t="str">
            <v>E4023</v>
          </cell>
          <cell r="K665" t="str">
            <v>Maistru-instructor</v>
          </cell>
          <cell r="L665">
            <v>50</v>
          </cell>
          <cell r="M665" t="str">
            <v>2,79</v>
          </cell>
        </row>
        <row r="666">
          <cell r="J666" t="str">
            <v>E4024</v>
          </cell>
          <cell r="K666" t="str">
            <v>Pedagog social</v>
          </cell>
          <cell r="L666">
            <v>39</v>
          </cell>
          <cell r="M666" t="str">
            <v>2,21</v>
          </cell>
        </row>
        <row r="667">
          <cell r="J667" t="str">
            <v>E4025</v>
          </cell>
          <cell r="K667" t="str">
            <v>Acompaniator</v>
          </cell>
          <cell r="L667">
            <v>39</v>
          </cell>
          <cell r="M667" t="str">
            <v>2,21</v>
          </cell>
        </row>
        <row r="668">
          <cell r="J668" t="str">
            <v>E6019</v>
          </cell>
          <cell r="K668" t="str">
            <v>Director-adjunct probleme de gospodărie, producere etc.</v>
          </cell>
          <cell r="L668">
            <v>61</v>
          </cell>
          <cell r="M668" t="str">
            <v>3,51</v>
          </cell>
        </row>
        <row r="669">
          <cell r="J669" t="str">
            <v>E6020</v>
          </cell>
          <cell r="K669" t="str">
            <v>Șef secție</v>
          </cell>
          <cell r="L669">
            <v>61</v>
          </cell>
          <cell r="M669" t="str">
            <v>3,51</v>
          </cell>
        </row>
        <row r="670">
          <cell r="J670" t="str">
            <v>E6023</v>
          </cell>
          <cell r="K670" t="str">
            <v>Șef centru</v>
          </cell>
          <cell r="L670">
            <v>58</v>
          </cell>
          <cell r="M670" t="str">
            <v>3,29</v>
          </cell>
        </row>
        <row r="671">
          <cell r="J671" t="str">
            <v>E6027</v>
          </cell>
          <cell r="K671" t="str">
            <v>Șef serviciu</v>
          </cell>
          <cell r="L671">
            <v>55</v>
          </cell>
          <cell r="M671" t="str">
            <v>3,09</v>
          </cell>
        </row>
        <row r="672">
          <cell r="J672" t="str">
            <v>E6029</v>
          </cell>
          <cell r="K672" t="str">
            <v>Conducător practică de producție</v>
          </cell>
          <cell r="L672">
            <v>52</v>
          </cell>
          <cell r="M672" t="str">
            <v>2,90</v>
          </cell>
        </row>
        <row r="673">
          <cell r="J673" t="str">
            <v>E6034</v>
          </cell>
          <cell r="K673" t="str">
            <v>Șef laborator</v>
          </cell>
          <cell r="L673">
            <v>44</v>
          </cell>
          <cell r="M673" t="str">
            <v>2,46</v>
          </cell>
        </row>
        <row r="674">
          <cell r="J674" t="str">
            <v>E6032</v>
          </cell>
          <cell r="K674" t="str">
            <v>Metrolog</v>
          </cell>
          <cell r="L674">
            <v>49</v>
          </cell>
          <cell r="M674" t="str">
            <v>2,73</v>
          </cell>
        </row>
        <row r="675">
          <cell r="J675" t="str">
            <v>E6033</v>
          </cell>
          <cell r="K675" t="str">
            <v>Inspector</v>
          </cell>
          <cell r="L675">
            <v>49</v>
          </cell>
          <cell r="M675" t="str">
            <v>2,73</v>
          </cell>
        </row>
        <row r="676">
          <cell r="J676" t="str">
            <v>E6035</v>
          </cell>
          <cell r="K676" t="str">
            <v>Instructor extrașcolar</v>
          </cell>
          <cell r="L676">
            <v>44</v>
          </cell>
          <cell r="M676" t="str">
            <v>2,46</v>
          </cell>
        </row>
        <row r="677">
          <cell r="J677" t="str">
            <v>E6036</v>
          </cell>
          <cell r="K677" t="str">
            <v>Instructor-animator</v>
          </cell>
          <cell r="L677">
            <v>44</v>
          </cell>
          <cell r="M677" t="str">
            <v>2,46</v>
          </cell>
        </row>
        <row r="678">
          <cell r="J678" t="str">
            <v>E6037</v>
          </cell>
          <cell r="K678" t="str">
            <v>Instructor pentru muncă</v>
          </cell>
          <cell r="L678">
            <v>44</v>
          </cell>
          <cell r="M678" t="str">
            <v>2,46</v>
          </cell>
        </row>
        <row r="679">
          <cell r="J679" t="str">
            <v>E6038</v>
          </cell>
          <cell r="K679" t="str">
            <v>Laborant superior</v>
          </cell>
          <cell r="L679">
            <v>40</v>
          </cell>
          <cell r="M679" t="str">
            <v>2,26</v>
          </cell>
        </row>
        <row r="680">
          <cell r="J680" t="str">
            <v>E6039</v>
          </cell>
          <cell r="K680" t="str">
            <v>Laborant metodist</v>
          </cell>
          <cell r="L680">
            <v>40</v>
          </cell>
          <cell r="M680" t="str">
            <v>2,26</v>
          </cell>
        </row>
        <row r="681">
          <cell r="J681" t="str">
            <v>E6040</v>
          </cell>
          <cell r="K681" t="str">
            <v>Laborant</v>
          </cell>
          <cell r="L681">
            <v>36</v>
          </cell>
          <cell r="M681" t="str">
            <v>2,08</v>
          </cell>
        </row>
        <row r="682">
          <cell r="J682" t="str">
            <v>E6041</v>
          </cell>
          <cell r="K682" t="str">
            <v>Dădacă</v>
          </cell>
          <cell r="L682">
            <v>28</v>
          </cell>
          <cell r="M682" t="str">
            <v>1,76</v>
          </cell>
        </row>
        <row r="683">
          <cell r="J683" t="str">
            <v>E6042</v>
          </cell>
          <cell r="K683" t="str">
            <v>Asistent al educatorului</v>
          </cell>
          <cell r="L683">
            <v>26</v>
          </cell>
          <cell r="M683" t="str">
            <v>1,69</v>
          </cell>
        </row>
        <row r="684">
          <cell r="J684" t="str">
            <v>E6043</v>
          </cell>
          <cell r="K684" t="str">
            <v>Asistent al directorului pentru gospodărie</v>
          </cell>
          <cell r="L684">
            <v>26</v>
          </cell>
          <cell r="M684" t="str">
            <v>1,69</v>
          </cell>
        </row>
        <row r="685">
          <cell r="J685" t="str">
            <v>E6044</v>
          </cell>
          <cell r="K685" t="str">
            <v>Asistent de laborator</v>
          </cell>
          <cell r="L685">
            <v>12</v>
          </cell>
          <cell r="M685" t="str">
            <v>1,26</v>
          </cell>
        </row>
        <row r="686">
          <cell r="J686" t="str">
            <v>E6016</v>
          </cell>
          <cell r="K686" t="str">
            <v>Șef centru/cabinet metodic</v>
          </cell>
          <cell r="L686">
            <v>70</v>
          </cell>
          <cell r="M686" t="str">
            <v>4,23</v>
          </cell>
        </row>
        <row r="687">
          <cell r="J687" t="str">
            <v>E6021</v>
          </cell>
          <cell r="K687" t="str">
            <v>Metodist principal</v>
          </cell>
          <cell r="L687">
            <v>61</v>
          </cell>
          <cell r="M687" t="str">
            <v>3,51</v>
          </cell>
        </row>
        <row r="688">
          <cell r="J688" t="str">
            <v>E6024</v>
          </cell>
          <cell r="K688" t="str">
            <v>Metodist superior</v>
          </cell>
          <cell r="L688">
            <v>58</v>
          </cell>
          <cell r="M688" t="str">
            <v>3,29</v>
          </cell>
        </row>
        <row r="689">
          <cell r="J689" t="str">
            <v>E6028</v>
          </cell>
          <cell r="K689" t="str">
            <v>Metodist</v>
          </cell>
          <cell r="L689">
            <v>55</v>
          </cell>
          <cell r="M689" t="str">
            <v>3,09</v>
          </cell>
        </row>
        <row r="690">
          <cell r="J690" t="str">
            <v>E6001</v>
          </cell>
          <cell r="K690" t="str">
            <v>Președinte</v>
          </cell>
          <cell r="L690">
            <v>102</v>
          </cell>
          <cell r="M690" t="str">
            <v>8,26</v>
          </cell>
        </row>
        <row r="691">
          <cell r="J691" t="str">
            <v>E6002</v>
          </cell>
          <cell r="K691" t="str">
            <v>Director institut</v>
          </cell>
          <cell r="L691">
            <v>100</v>
          </cell>
          <cell r="M691" t="str">
            <v>7,93</v>
          </cell>
        </row>
        <row r="692">
          <cell r="J692" t="str">
            <v>E6003</v>
          </cell>
          <cell r="K692" t="str">
            <v>Vicepreședinte</v>
          </cell>
          <cell r="L692">
            <v>98</v>
          </cell>
          <cell r="M692" t="str">
            <v>7,60</v>
          </cell>
        </row>
        <row r="693">
          <cell r="J693" t="str">
            <v>E6004</v>
          </cell>
          <cell r="K693" t="str">
            <v xml:space="preserve">Director </v>
          </cell>
          <cell r="L693">
            <v>98</v>
          </cell>
          <cell r="M693" t="str">
            <v>7,60</v>
          </cell>
        </row>
        <row r="694">
          <cell r="J694" t="str">
            <v>E6005</v>
          </cell>
          <cell r="K694" t="str">
            <v>Secretar științific general</v>
          </cell>
          <cell r="L694">
            <v>95</v>
          </cell>
          <cell r="M694" t="str">
            <v>7,14</v>
          </cell>
        </row>
        <row r="695">
          <cell r="J695" t="str">
            <v>E6006</v>
          </cell>
          <cell r="K695" t="str">
            <v>Secretar științific</v>
          </cell>
          <cell r="L695">
            <v>89</v>
          </cell>
          <cell r="M695" t="str">
            <v>6,30</v>
          </cell>
        </row>
        <row r="696">
          <cell r="J696" t="str">
            <v>E6007</v>
          </cell>
          <cell r="K696" t="str">
            <v>Director filială</v>
          </cell>
          <cell r="L696">
            <v>87</v>
          </cell>
          <cell r="M696" t="str">
            <v>6,04</v>
          </cell>
        </row>
        <row r="697">
          <cell r="J697" t="str">
            <v>E6008</v>
          </cell>
          <cell r="K697" t="str">
            <v>Șef aparat administrativ</v>
          </cell>
          <cell r="L697">
            <v>89</v>
          </cell>
          <cell r="M697" t="str">
            <v>6,30</v>
          </cell>
        </row>
        <row r="698">
          <cell r="J698" t="str">
            <v>E6009</v>
          </cell>
          <cell r="K698" t="str">
            <v>Șef secție</v>
          </cell>
          <cell r="L698">
            <v>80</v>
          </cell>
          <cell r="M698" t="str">
            <v>5,22</v>
          </cell>
        </row>
        <row r="699">
          <cell r="J699" t="str">
            <v>E6010</v>
          </cell>
          <cell r="K699" t="str">
            <v>Șef centru</v>
          </cell>
          <cell r="L699">
            <v>80</v>
          </cell>
          <cell r="M699" t="str">
            <v>5,22</v>
          </cell>
        </row>
        <row r="700">
          <cell r="J700" t="str">
            <v>E6011</v>
          </cell>
          <cell r="K700" t="str">
            <v xml:space="preserve">Șef laborator </v>
          </cell>
          <cell r="L700">
            <v>79</v>
          </cell>
          <cell r="M700" t="str">
            <v>5,11</v>
          </cell>
        </row>
        <row r="701">
          <cell r="J701" t="str">
            <v>E6012</v>
          </cell>
          <cell r="K701" t="str">
            <v>Șef sector</v>
          </cell>
          <cell r="L701">
            <v>75</v>
          </cell>
          <cell r="M701" t="str">
            <v>4,70</v>
          </cell>
        </row>
        <row r="702">
          <cell r="J702" t="str">
            <v>E6013</v>
          </cell>
          <cell r="K702" t="str">
            <v>Șef serviciu</v>
          </cell>
          <cell r="L702">
            <v>74</v>
          </cell>
          <cell r="M702" t="str">
            <v>4,60</v>
          </cell>
        </row>
        <row r="703">
          <cell r="J703" t="str">
            <v>E6014</v>
          </cell>
          <cell r="K703" t="str">
            <v>Consultant științific</v>
          </cell>
          <cell r="L703">
            <v>73</v>
          </cell>
          <cell r="M703" t="str">
            <v>4,51</v>
          </cell>
        </row>
        <row r="704">
          <cell r="J704" t="str">
            <v>E6015</v>
          </cell>
          <cell r="K704" t="str">
            <v>Cercetător științific principal</v>
          </cell>
          <cell r="L704">
            <v>73</v>
          </cell>
          <cell r="M704" t="str">
            <v>4,51</v>
          </cell>
        </row>
        <row r="705">
          <cell r="J705" t="str">
            <v>E6017</v>
          </cell>
          <cell r="K705" t="str">
            <v>Cercetător științific coordonator</v>
          </cell>
          <cell r="L705">
            <v>70</v>
          </cell>
          <cell r="M705" t="str">
            <v>4,23</v>
          </cell>
        </row>
        <row r="706">
          <cell r="J706" t="str">
            <v>E6018</v>
          </cell>
          <cell r="K706" t="str">
            <v>Cercetător științific superior</v>
          </cell>
          <cell r="L706">
            <v>65</v>
          </cell>
          <cell r="M706" t="str">
            <v>3,81</v>
          </cell>
        </row>
        <row r="707">
          <cell r="J707" t="str">
            <v>E6022</v>
          </cell>
          <cell r="K707" t="str">
            <v>Cercetător științific</v>
          </cell>
          <cell r="L707">
            <v>60</v>
          </cell>
          <cell r="M707" t="str">
            <v>3,43</v>
          </cell>
        </row>
        <row r="708">
          <cell r="J708" t="str">
            <v>E6026</v>
          </cell>
          <cell r="K708" t="str">
            <v>Cercetător științific stagiar</v>
          </cell>
          <cell r="L708">
            <v>57</v>
          </cell>
          <cell r="M708" t="str">
            <v>3,23</v>
          </cell>
        </row>
        <row r="709">
          <cell r="J709" t="str">
            <v>E6025</v>
          </cell>
          <cell r="K709" t="str">
            <v>Specialist principal</v>
          </cell>
          <cell r="L709">
            <v>58</v>
          </cell>
          <cell r="M709" t="str">
            <v>3,29</v>
          </cell>
        </row>
        <row r="710">
          <cell r="J710" t="str">
            <v>E6030</v>
          </cell>
          <cell r="K710" t="str">
            <v>Specialist superior</v>
          </cell>
          <cell r="L710">
            <v>52</v>
          </cell>
          <cell r="M710" t="str">
            <v>2,90</v>
          </cell>
        </row>
        <row r="711">
          <cell r="J711" t="str">
            <v>E6031</v>
          </cell>
          <cell r="K711" t="str">
            <v>Specialist</v>
          </cell>
          <cell r="L711">
            <v>50</v>
          </cell>
          <cell r="M711" t="str">
            <v>2,79</v>
          </cell>
        </row>
        <row r="712">
          <cell r="J712" t="str">
            <v>F6001</v>
          </cell>
          <cell r="K712" t="str">
            <v>Director general</v>
          </cell>
          <cell r="L712">
            <v>90</v>
          </cell>
          <cell r="M712" t="str">
            <v>6,43</v>
          </cell>
        </row>
        <row r="713">
          <cell r="J713" t="str">
            <v>F6002</v>
          </cell>
          <cell r="K713" t="str">
            <v>Director (șef)</v>
          </cell>
          <cell r="L713">
            <v>78</v>
          </cell>
          <cell r="M713" t="str">
            <v>5,00</v>
          </cell>
        </row>
        <row r="714">
          <cell r="J714" t="str">
            <v>F6003</v>
          </cell>
          <cell r="K714" t="str">
            <v>Director artistic</v>
          </cell>
          <cell r="L714">
            <v>70</v>
          </cell>
          <cell r="M714" t="str">
            <v>4,23</v>
          </cell>
        </row>
        <row r="715">
          <cell r="J715" t="str">
            <v>F6004</v>
          </cell>
          <cell r="K715" t="str">
            <v>Prim-regizor</v>
          </cell>
          <cell r="L715">
            <v>70</v>
          </cell>
          <cell r="M715" t="str">
            <v>4,23</v>
          </cell>
        </row>
        <row r="716">
          <cell r="J716" t="str">
            <v>F6005</v>
          </cell>
          <cell r="K716" t="str">
            <v>Pictor-șef</v>
          </cell>
          <cell r="L716">
            <v>68</v>
          </cell>
          <cell r="M716" t="str">
            <v>4,06</v>
          </cell>
        </row>
        <row r="717">
          <cell r="J717" t="str">
            <v>F6006</v>
          </cell>
          <cell r="K717" t="str">
            <v>Dirijor-șef</v>
          </cell>
          <cell r="L717">
            <v>68</v>
          </cell>
          <cell r="M717" t="str">
            <v>4,06</v>
          </cell>
        </row>
        <row r="718">
          <cell r="J718" t="str">
            <v>F6007</v>
          </cell>
          <cell r="K718" t="str">
            <v>Maestru de balet-șef</v>
          </cell>
          <cell r="L718">
            <v>68</v>
          </cell>
          <cell r="M718" t="str">
            <v>4,06</v>
          </cell>
        </row>
        <row r="719">
          <cell r="J719" t="str">
            <v>F6008</v>
          </cell>
          <cell r="K719" t="str">
            <v>Regizor-șef</v>
          </cell>
          <cell r="L719">
            <v>68</v>
          </cell>
          <cell r="M719" t="str">
            <v>4,06</v>
          </cell>
        </row>
        <row r="720">
          <cell r="J720" t="str">
            <v>F6009</v>
          </cell>
          <cell r="K720" t="str">
            <v>Șef secție</v>
          </cell>
          <cell r="L720">
            <v>65</v>
          </cell>
          <cell r="M720" t="str">
            <v>3,81</v>
          </cell>
        </row>
        <row r="721">
          <cell r="J721" t="str">
            <v>F6013</v>
          </cell>
          <cell r="K721" t="str">
            <v>Șef trupă</v>
          </cell>
          <cell r="L721">
            <v>61</v>
          </cell>
          <cell r="M721" t="str">
            <v>3,51</v>
          </cell>
        </row>
        <row r="722">
          <cell r="J722" t="str">
            <v>F6014</v>
          </cell>
          <cell r="K722" t="str">
            <v>Conducător artistic</v>
          </cell>
          <cell r="L722">
            <v>61</v>
          </cell>
          <cell r="M722" t="str">
            <v>3,51</v>
          </cell>
        </row>
        <row r="723">
          <cell r="J723" t="str">
            <v>F6015</v>
          </cell>
          <cell r="K723" t="str">
            <v>Șef filială</v>
          </cell>
          <cell r="L723">
            <v>61</v>
          </cell>
          <cell r="M723" t="str">
            <v>3,51</v>
          </cell>
        </row>
        <row r="724">
          <cell r="J724" t="str">
            <v>F6016</v>
          </cell>
          <cell r="K724" t="str">
            <v>Șef centru</v>
          </cell>
          <cell r="L724">
            <v>61</v>
          </cell>
          <cell r="M724" t="str">
            <v>3,51</v>
          </cell>
        </row>
        <row r="725">
          <cell r="J725" t="str">
            <v>F6023</v>
          </cell>
          <cell r="K725" t="str">
            <v>Șef serviciu</v>
          </cell>
          <cell r="L725">
            <v>58</v>
          </cell>
          <cell r="M725" t="str">
            <v>3,29</v>
          </cell>
        </row>
        <row r="726">
          <cell r="J726" t="str">
            <v>F6024</v>
          </cell>
          <cell r="K726" t="str">
            <v>Custode-șef</v>
          </cell>
          <cell r="L726">
            <v>58</v>
          </cell>
          <cell r="M726" t="str">
            <v>3,29</v>
          </cell>
        </row>
        <row r="727">
          <cell r="J727" t="str">
            <v>F6029</v>
          </cell>
          <cell r="K727" t="str">
            <v>Șef sector</v>
          </cell>
          <cell r="L727">
            <v>56</v>
          </cell>
          <cell r="M727" t="str">
            <v>3,16</v>
          </cell>
        </row>
        <row r="728">
          <cell r="J728" t="str">
            <v>F6033</v>
          </cell>
          <cell r="K728" t="str">
            <v>Șef sală de expoziții</v>
          </cell>
          <cell r="L728">
            <v>52</v>
          </cell>
          <cell r="M728" t="str">
            <v>2,90</v>
          </cell>
        </row>
        <row r="729">
          <cell r="J729" t="str">
            <v>F6034</v>
          </cell>
          <cell r="K729" t="str">
            <v>Șef laborator</v>
          </cell>
          <cell r="L729">
            <v>52</v>
          </cell>
          <cell r="M729" t="str">
            <v>2,90</v>
          </cell>
        </row>
        <row r="730">
          <cell r="J730" t="str">
            <v>F6035</v>
          </cell>
          <cell r="K730" t="str">
            <v>Șef filmotecă</v>
          </cell>
          <cell r="L730">
            <v>52</v>
          </cell>
          <cell r="M730" t="str">
            <v>2,90</v>
          </cell>
        </row>
        <row r="731">
          <cell r="J731" t="str">
            <v>F6038</v>
          </cell>
          <cell r="K731" t="str">
            <v>Șef birou</v>
          </cell>
          <cell r="L731">
            <v>49</v>
          </cell>
          <cell r="M731" t="str">
            <v>2,73</v>
          </cell>
        </row>
        <row r="732">
          <cell r="J732" t="str">
            <v>F6039</v>
          </cell>
          <cell r="K732" t="str">
            <v>Șef atelier</v>
          </cell>
          <cell r="L732">
            <v>49</v>
          </cell>
          <cell r="M732" t="str">
            <v>2,73</v>
          </cell>
        </row>
        <row r="733">
          <cell r="J733" t="str">
            <v>F6047</v>
          </cell>
          <cell r="K733" t="str">
            <v>Conducător de cerc</v>
          </cell>
          <cell r="L733">
            <v>46</v>
          </cell>
          <cell r="M733" t="str">
            <v>2,56</v>
          </cell>
        </row>
        <row r="734">
          <cell r="J734" t="str">
            <v>F6048</v>
          </cell>
          <cell r="K734" t="str">
            <v>Bibliotecar principal</v>
          </cell>
          <cell r="L734">
            <v>45</v>
          </cell>
          <cell r="M734" t="str">
            <v>2,51</v>
          </cell>
        </row>
        <row r="735">
          <cell r="J735" t="str">
            <v>F6049</v>
          </cell>
          <cell r="K735" t="str">
            <v>Bibliograf principal</v>
          </cell>
          <cell r="L735">
            <v>45</v>
          </cell>
          <cell r="M735" t="str">
            <v>2,51</v>
          </cell>
        </row>
        <row r="736">
          <cell r="J736" t="str">
            <v>F6011</v>
          </cell>
          <cell r="K736" t="str">
            <v>Regizor</v>
          </cell>
          <cell r="L736">
            <v>62</v>
          </cell>
          <cell r="M736" t="str">
            <v>3,58</v>
          </cell>
        </row>
        <row r="737">
          <cell r="J737" t="str">
            <v>F6012</v>
          </cell>
          <cell r="K737" t="str">
            <v>Dirijor</v>
          </cell>
          <cell r="L737">
            <v>62</v>
          </cell>
          <cell r="M737" t="str">
            <v>3,58</v>
          </cell>
        </row>
        <row r="738">
          <cell r="J738" t="str">
            <v>F6017</v>
          </cell>
          <cell r="K738" t="str">
            <v>Regizor tehnic</v>
          </cell>
          <cell r="L738">
            <v>61</v>
          </cell>
          <cell r="M738" t="str">
            <v>3,51</v>
          </cell>
        </row>
        <row r="739">
          <cell r="J739" t="str">
            <v>F6018</v>
          </cell>
          <cell r="K739" t="str">
            <v>Regizor montare</v>
          </cell>
          <cell r="L739">
            <v>61</v>
          </cell>
          <cell r="M739" t="str">
            <v>3,51</v>
          </cell>
        </row>
        <row r="740">
          <cell r="J740" t="str">
            <v>F6019</v>
          </cell>
          <cell r="K740" t="str">
            <v>Regizor de sunete</v>
          </cell>
          <cell r="L740">
            <v>61</v>
          </cell>
          <cell r="M740" t="str">
            <v>3,51</v>
          </cell>
        </row>
        <row r="741">
          <cell r="J741" t="str">
            <v>F6020</v>
          </cell>
          <cell r="K741" t="str">
            <v>Redactor tehnic</v>
          </cell>
          <cell r="L741">
            <v>61</v>
          </cell>
          <cell r="M741" t="str">
            <v>3,51</v>
          </cell>
        </row>
        <row r="742">
          <cell r="J742" t="str">
            <v>F6021</v>
          </cell>
          <cell r="K742" t="str">
            <v>Maestru de cor</v>
          </cell>
          <cell r="L742">
            <v>61</v>
          </cell>
          <cell r="M742" t="str">
            <v>3,51</v>
          </cell>
        </row>
        <row r="743">
          <cell r="J743" t="str">
            <v>F6022</v>
          </cell>
          <cell r="K743" t="str">
            <v>Scenograf</v>
          </cell>
          <cell r="L743">
            <v>61</v>
          </cell>
          <cell r="M743" t="str">
            <v>3,51</v>
          </cell>
        </row>
        <row r="744">
          <cell r="J744" t="str">
            <v>F6025</v>
          </cell>
          <cell r="K744" t="str">
            <v>Mediator</v>
          </cell>
          <cell r="L744">
            <v>58</v>
          </cell>
          <cell r="M744" t="str">
            <v>3,29</v>
          </cell>
        </row>
        <row r="745">
          <cell r="J745" t="str">
            <v>F6026</v>
          </cell>
          <cell r="K745" t="str">
            <v>Coregraf</v>
          </cell>
          <cell r="L745">
            <v>58</v>
          </cell>
          <cell r="M745" t="str">
            <v>3,29</v>
          </cell>
        </row>
        <row r="746">
          <cell r="J746" t="str">
            <v>F6027</v>
          </cell>
          <cell r="K746" t="str">
            <v>Artist, maestru al scenei</v>
          </cell>
          <cell r="L746">
            <v>58</v>
          </cell>
          <cell r="M746" t="str">
            <v>3,29</v>
          </cell>
        </row>
        <row r="747">
          <cell r="J747" t="str">
            <v>F6078</v>
          </cell>
          <cell r="K747" t="str">
            <v>Maestru dans</v>
          </cell>
          <cell r="L747">
            <v>58</v>
          </cell>
          <cell r="M747" t="str">
            <v>3,29</v>
          </cell>
        </row>
        <row r="748">
          <cell r="J748" t="str">
            <v>F6079</v>
          </cell>
          <cell r="K748" t="str">
            <v>Maestru de balet</v>
          </cell>
          <cell r="L748">
            <v>58</v>
          </cell>
          <cell r="M748" t="str">
            <v>3,29</v>
          </cell>
        </row>
        <row r="749">
          <cell r="J749" t="str">
            <v>F6080</v>
          </cell>
          <cell r="K749" t="str">
            <v>Maestru de lumini</v>
          </cell>
          <cell r="L749">
            <v>55</v>
          </cell>
          <cell r="M749" t="str">
            <v>3,09</v>
          </cell>
        </row>
        <row r="750">
          <cell r="J750" t="str">
            <v>F6081</v>
          </cell>
          <cell r="K750" t="str">
            <v>Maestru de sunete</v>
          </cell>
          <cell r="L750">
            <v>55</v>
          </cell>
          <cell r="M750" t="str">
            <v>3,09</v>
          </cell>
        </row>
        <row r="751">
          <cell r="J751" t="str">
            <v>F6030</v>
          </cell>
          <cell r="K751" t="str">
            <v>Concertmaistru</v>
          </cell>
          <cell r="L751">
            <v>55</v>
          </cell>
          <cell r="M751" t="str">
            <v>3,09</v>
          </cell>
        </row>
        <row r="752">
          <cell r="J752" t="str">
            <v>F6044</v>
          </cell>
          <cell r="K752" t="str">
            <v>Artist</v>
          </cell>
          <cell r="L752">
            <v>48</v>
          </cell>
          <cell r="M752" t="str">
            <v>2,67</v>
          </cell>
        </row>
        <row r="753">
          <cell r="J753" t="str">
            <v>F6040</v>
          </cell>
          <cell r="K753" t="str">
            <v>Ihtiolog</v>
          </cell>
          <cell r="L753">
            <v>49</v>
          </cell>
          <cell r="M753" t="str">
            <v>2,73</v>
          </cell>
        </row>
        <row r="754">
          <cell r="J754" t="str">
            <v>F6031</v>
          </cell>
          <cell r="K754" t="str">
            <v>Expert în domeniul artelor</v>
          </cell>
          <cell r="L754">
            <v>55</v>
          </cell>
          <cell r="M754" t="str">
            <v>3,09</v>
          </cell>
        </row>
        <row r="755">
          <cell r="J755" t="str">
            <v>F6032</v>
          </cell>
          <cell r="K755" t="str">
            <v>Pictor</v>
          </cell>
          <cell r="L755">
            <v>55</v>
          </cell>
          <cell r="M755" t="str">
            <v>3,09</v>
          </cell>
        </row>
        <row r="756">
          <cell r="J756" t="str">
            <v>F6041</v>
          </cell>
          <cell r="K756" t="str">
            <v>Sculptor</v>
          </cell>
          <cell r="L756">
            <v>49</v>
          </cell>
          <cell r="M756" t="str">
            <v>2,73</v>
          </cell>
        </row>
        <row r="757">
          <cell r="J757" t="str">
            <v>F6042</v>
          </cell>
          <cell r="K757" t="str">
            <v>Scenograf</v>
          </cell>
          <cell r="L757">
            <v>49</v>
          </cell>
          <cell r="M757" t="str">
            <v>2,73</v>
          </cell>
        </row>
        <row r="758">
          <cell r="J758" t="str">
            <v>F6054</v>
          </cell>
          <cell r="K758" t="str">
            <v>Ghid</v>
          </cell>
          <cell r="L758">
            <v>36</v>
          </cell>
          <cell r="M758" t="str">
            <v>2,08</v>
          </cell>
        </row>
        <row r="759">
          <cell r="J759" t="str">
            <v>F6050</v>
          </cell>
          <cell r="K759" t="str">
            <v>Restaurator</v>
          </cell>
          <cell r="L759">
            <v>44</v>
          </cell>
          <cell r="M759" t="str">
            <v>2,46</v>
          </cell>
        </row>
        <row r="760">
          <cell r="J760" t="str">
            <v>F6055</v>
          </cell>
          <cell r="K760" t="str">
            <v>Muzeograf</v>
          </cell>
          <cell r="L760">
            <v>36</v>
          </cell>
          <cell r="M760" t="str">
            <v>2,08</v>
          </cell>
        </row>
        <row r="761">
          <cell r="J761" t="str">
            <v>F6056</v>
          </cell>
          <cell r="K761" t="str">
            <v>Bibliotecar</v>
          </cell>
          <cell r="L761">
            <v>36</v>
          </cell>
          <cell r="M761" t="str">
            <v>2,08</v>
          </cell>
        </row>
        <row r="762">
          <cell r="J762" t="str">
            <v>F6057</v>
          </cell>
          <cell r="K762" t="str">
            <v>Bibliograf</v>
          </cell>
          <cell r="L762">
            <v>36</v>
          </cell>
          <cell r="M762" t="str">
            <v>2,08</v>
          </cell>
        </row>
        <row r="763">
          <cell r="J763" t="str">
            <v>F6051</v>
          </cell>
          <cell r="K763" t="str">
            <v>Acompaniator</v>
          </cell>
          <cell r="L763">
            <v>39</v>
          </cell>
          <cell r="M763" t="str">
            <v>2,21</v>
          </cell>
        </row>
        <row r="764">
          <cell r="J764" t="str">
            <v>F6052</v>
          </cell>
          <cell r="K764" t="str">
            <v>Corepetitor</v>
          </cell>
          <cell r="L764">
            <v>39</v>
          </cell>
          <cell r="M764" t="str">
            <v>2,21</v>
          </cell>
        </row>
        <row r="765">
          <cell r="J765" t="str">
            <v>F6053</v>
          </cell>
          <cell r="K765" t="str">
            <v>Conservator</v>
          </cell>
          <cell r="L765">
            <v>39</v>
          </cell>
          <cell r="M765" t="str">
            <v>2,21</v>
          </cell>
        </row>
        <row r="766">
          <cell r="J766" t="str">
            <v>F6058</v>
          </cell>
          <cell r="K766" t="str">
            <v>Asistent regizor</v>
          </cell>
          <cell r="L766">
            <v>36</v>
          </cell>
          <cell r="M766" t="str">
            <v>2,08</v>
          </cell>
        </row>
        <row r="767">
          <cell r="J767" t="str">
            <v>F6059</v>
          </cell>
          <cell r="K767" t="str">
            <v>Asistent maestru</v>
          </cell>
          <cell r="L767">
            <v>36</v>
          </cell>
          <cell r="M767" t="str">
            <v>2,08</v>
          </cell>
        </row>
        <row r="768">
          <cell r="J768" t="str">
            <v>F6060</v>
          </cell>
          <cell r="K768" t="str">
            <v>Asistent dirijor</v>
          </cell>
          <cell r="L768">
            <v>36</v>
          </cell>
          <cell r="M768" t="str">
            <v>2,08</v>
          </cell>
        </row>
        <row r="769">
          <cell r="J769" t="str">
            <v>F6061</v>
          </cell>
          <cell r="K769" t="str">
            <v>Peruchier</v>
          </cell>
          <cell r="L769">
            <v>34</v>
          </cell>
          <cell r="M769" t="str">
            <v>1,99</v>
          </cell>
        </row>
        <row r="770">
          <cell r="J770" t="str">
            <v>F6062</v>
          </cell>
          <cell r="K770" t="str">
            <v>Păpușar</v>
          </cell>
          <cell r="L770">
            <v>34</v>
          </cell>
          <cell r="M770" t="str">
            <v>1,99</v>
          </cell>
        </row>
        <row r="771">
          <cell r="J771" t="str">
            <v>F6063</v>
          </cell>
          <cell r="K771" t="str">
            <v>Pălărier</v>
          </cell>
          <cell r="L771">
            <v>34</v>
          </cell>
          <cell r="M771" t="str">
            <v>1,99</v>
          </cell>
        </row>
        <row r="772">
          <cell r="J772" t="str">
            <v>F6064</v>
          </cell>
          <cell r="K772" t="str">
            <v>Modelier</v>
          </cell>
          <cell r="L772">
            <v>34</v>
          </cell>
          <cell r="M772" t="str">
            <v>1,99</v>
          </cell>
        </row>
        <row r="773">
          <cell r="J773" t="str">
            <v>F6065</v>
          </cell>
          <cell r="K773" t="str">
            <v>Machior</v>
          </cell>
          <cell r="L773">
            <v>34</v>
          </cell>
          <cell r="M773" t="str">
            <v>1,99</v>
          </cell>
        </row>
        <row r="774">
          <cell r="J774" t="str">
            <v>F6066</v>
          </cell>
          <cell r="K774" t="str">
            <v>Decorator</v>
          </cell>
          <cell r="L774">
            <v>34</v>
          </cell>
          <cell r="M774" t="str">
            <v>1,99</v>
          </cell>
        </row>
        <row r="775">
          <cell r="J775" t="str">
            <v>F6067</v>
          </cell>
          <cell r="K775" t="str">
            <v>Butafor</v>
          </cell>
          <cell r="L775">
            <v>34</v>
          </cell>
          <cell r="M775" t="str">
            <v>1,99</v>
          </cell>
        </row>
        <row r="776">
          <cell r="J776" t="str">
            <v>F6068</v>
          </cell>
          <cell r="K776" t="str">
            <v>Custode superior fonduri</v>
          </cell>
          <cell r="L776">
            <v>32</v>
          </cell>
          <cell r="M776" t="str">
            <v>1,91</v>
          </cell>
        </row>
        <row r="777">
          <cell r="J777" t="str">
            <v>F6069</v>
          </cell>
          <cell r="K777" t="str">
            <v>Custode fonduri</v>
          </cell>
          <cell r="L777">
            <v>30</v>
          </cell>
          <cell r="M777" t="str">
            <v>1,83</v>
          </cell>
        </row>
        <row r="778">
          <cell r="J778" t="str">
            <v>F6070</v>
          </cell>
          <cell r="K778" t="str">
            <v>Custode exponate</v>
          </cell>
          <cell r="L778">
            <v>30</v>
          </cell>
          <cell r="M778" t="str">
            <v>1,83</v>
          </cell>
        </row>
        <row r="779">
          <cell r="J779" t="str">
            <v>F6071</v>
          </cell>
          <cell r="K779" t="str">
            <v>Taxidermist</v>
          </cell>
          <cell r="L779">
            <v>30</v>
          </cell>
          <cell r="M779" t="str">
            <v>1,83</v>
          </cell>
        </row>
        <row r="780">
          <cell r="J780" t="str">
            <v>F6073</v>
          </cell>
          <cell r="K780" t="str">
            <v>Administrator</v>
          </cell>
          <cell r="L780">
            <v>28</v>
          </cell>
          <cell r="M780" t="str">
            <v>1,76</v>
          </cell>
        </row>
        <row r="781">
          <cell r="J781" t="str">
            <v>F6074</v>
          </cell>
          <cell r="K781" t="str">
            <v>Operator de sunete</v>
          </cell>
          <cell r="L781">
            <v>26</v>
          </cell>
          <cell r="M781" t="str">
            <v>1,69</v>
          </cell>
        </row>
        <row r="782">
          <cell r="J782" t="str">
            <v>F6075</v>
          </cell>
          <cell r="K782" t="str">
            <v>Artist figurant</v>
          </cell>
          <cell r="L782">
            <v>26</v>
          </cell>
          <cell r="M782" t="str">
            <v>1,69</v>
          </cell>
        </row>
        <row r="783">
          <cell r="J783" t="str">
            <v>F6076</v>
          </cell>
          <cell r="K783" t="str">
            <v>Animator</v>
          </cell>
          <cell r="L783">
            <v>26</v>
          </cell>
          <cell r="M783" t="str">
            <v>1,69</v>
          </cell>
        </row>
        <row r="784">
          <cell r="J784" t="str">
            <v>F6077</v>
          </cell>
          <cell r="K784" t="str">
            <v>Supraveghetor muzeu</v>
          </cell>
          <cell r="L784">
            <v>15</v>
          </cell>
          <cell r="M784" t="str">
            <v>1,34</v>
          </cell>
        </row>
        <row r="785">
          <cell r="J785" t="str">
            <v>F6010</v>
          </cell>
          <cell r="K785" t="str">
            <v>Director</v>
          </cell>
          <cell r="L785">
            <v>65</v>
          </cell>
          <cell r="M785" t="str">
            <v>3,81</v>
          </cell>
        </row>
        <row r="786">
          <cell r="J786" t="str">
            <v>F6028</v>
          </cell>
          <cell r="K786" t="str">
            <v>Director club sportiv</v>
          </cell>
          <cell r="L786">
            <v>58</v>
          </cell>
          <cell r="M786" t="str">
            <v>3,29</v>
          </cell>
        </row>
        <row r="787">
          <cell r="J787" t="str">
            <v>F6037</v>
          </cell>
          <cell r="K787" t="str">
            <v>Director (administrator) edificiu sportiv</v>
          </cell>
          <cell r="L787">
            <v>50</v>
          </cell>
          <cell r="M787" t="str">
            <v>2,79</v>
          </cell>
        </row>
        <row r="788">
          <cell r="J788" t="str">
            <v>F6045</v>
          </cell>
          <cell r="K788" t="str">
            <v>Instructor-metodist</v>
          </cell>
          <cell r="L788">
            <v>48</v>
          </cell>
          <cell r="M788" t="str">
            <v>2,67</v>
          </cell>
        </row>
        <row r="789">
          <cell r="J789" t="str">
            <v>F6036</v>
          </cell>
          <cell r="K789" t="str">
            <v>Antrenor principal</v>
          </cell>
          <cell r="L789">
            <v>52</v>
          </cell>
          <cell r="M789" t="str">
            <v>2,90</v>
          </cell>
        </row>
        <row r="790">
          <cell r="J790" t="str">
            <v>F6043</v>
          </cell>
          <cell r="K790" t="str">
            <v>Antrenor superior</v>
          </cell>
          <cell r="L790">
            <v>49</v>
          </cell>
          <cell r="M790" t="str">
            <v>2,73</v>
          </cell>
        </row>
        <row r="791">
          <cell r="J791" t="str">
            <v>F6046</v>
          </cell>
          <cell r="K791" t="str">
            <v>Antrenor</v>
          </cell>
          <cell r="L791">
            <v>47</v>
          </cell>
          <cell r="M791" t="str">
            <v>2,62</v>
          </cell>
        </row>
        <row r="792">
          <cell r="J792" t="str">
            <v>F6072</v>
          </cell>
          <cell r="K792" t="str">
            <v>Salvator</v>
          </cell>
          <cell r="L792">
            <v>30</v>
          </cell>
          <cell r="M792" t="str">
            <v>1,83</v>
          </cell>
        </row>
        <row r="793">
          <cell r="J793" t="str">
            <v>G6001</v>
          </cell>
          <cell r="K793" t="str">
            <v>Medic-șef, șef spital</v>
          </cell>
          <cell r="L793">
            <v>99</v>
          </cell>
          <cell r="M793" t="str">
            <v>7,76</v>
          </cell>
        </row>
        <row r="794">
          <cell r="J794" t="str">
            <v>G6002</v>
          </cell>
          <cell r="K794" t="str">
            <v>Director (general) al instituției de nivel republican</v>
          </cell>
          <cell r="L794">
            <v>96</v>
          </cell>
          <cell r="M794" t="str">
            <v>7,29</v>
          </cell>
        </row>
        <row r="795">
          <cell r="J795" t="str">
            <v>G6003 I</v>
          </cell>
          <cell r="K795" t="str">
            <v>Medic-șef  al instituției, de categoria I</v>
          </cell>
          <cell r="L795">
            <v>93</v>
          </cell>
          <cell r="M795" t="str">
            <v>6,85</v>
          </cell>
        </row>
        <row r="796">
          <cell r="J796" t="str">
            <v>G6003 II</v>
          </cell>
          <cell r="K796" t="str">
            <v>Medic-șef  al instituției, de categoria II</v>
          </cell>
          <cell r="L796">
            <v>90</v>
          </cell>
          <cell r="M796" t="str">
            <v>6,43</v>
          </cell>
        </row>
        <row r="797">
          <cell r="J797" t="str">
            <v>G6003 III</v>
          </cell>
          <cell r="K797" t="str">
            <v>Medic-șef  al instituției, de categoria III</v>
          </cell>
          <cell r="L797">
            <v>87</v>
          </cell>
          <cell r="M797" t="str">
            <v>6,04</v>
          </cell>
        </row>
        <row r="798">
          <cell r="J798" t="str">
            <v>G6004</v>
          </cell>
          <cell r="K798" t="str">
            <v>Șef policlinică</v>
          </cell>
          <cell r="L798">
            <v>93</v>
          </cell>
          <cell r="M798" t="str">
            <v>6,85</v>
          </cell>
        </row>
        <row r="799">
          <cell r="J799" t="str">
            <v>G6005 I</v>
          </cell>
          <cell r="K799" t="str">
            <v>Director/șef/manager al instituției, de categoria I</v>
          </cell>
          <cell r="L799">
            <v>87</v>
          </cell>
          <cell r="M799" t="str">
            <v>6,04</v>
          </cell>
        </row>
        <row r="800">
          <cell r="J800" t="str">
            <v>G6005 II</v>
          </cell>
          <cell r="K800" t="str">
            <v>Director/șef/manager al instituției, de categoria II</v>
          </cell>
          <cell r="L800">
            <v>85</v>
          </cell>
          <cell r="M800" t="str">
            <v>5,79</v>
          </cell>
        </row>
        <row r="801">
          <cell r="J801" t="str">
            <v>G6005 III</v>
          </cell>
          <cell r="K801" t="str">
            <v>Director/șef/manager al instituției, de categoria III</v>
          </cell>
          <cell r="L801">
            <v>83</v>
          </cell>
          <cell r="M801" t="str">
            <v>5,55</v>
          </cell>
        </row>
        <row r="802">
          <cell r="J802" t="str">
            <v>G6007</v>
          </cell>
          <cell r="K802" t="str">
            <v>Șef/manager serviciu social</v>
          </cell>
          <cell r="L802">
            <v>65</v>
          </cell>
          <cell r="M802" t="str">
            <v>3,81</v>
          </cell>
        </row>
        <row r="803">
          <cell r="J803" t="str">
            <v>G6011</v>
          </cell>
          <cell r="K803" t="str">
            <v>Director (șef) centru</v>
          </cell>
          <cell r="L803">
            <v>61</v>
          </cell>
          <cell r="M803" t="str">
            <v>3,51</v>
          </cell>
        </row>
        <row r="804">
          <cell r="J804" t="str">
            <v>G6006 Niv  rep</v>
          </cell>
          <cell r="K804" t="str">
            <v>Medic (de toate specialitățile), în instituții de nivel republican</v>
          </cell>
          <cell r="L804">
            <v>78</v>
          </cell>
          <cell r="M804" t="str">
            <v>5,00</v>
          </cell>
        </row>
        <row r="805">
          <cell r="J805" t="str">
            <v>G6006 I</v>
          </cell>
          <cell r="K805" t="str">
            <v>Medic (de toate specialitățile), în instituții de categoria I</v>
          </cell>
          <cell r="L805">
            <v>76</v>
          </cell>
          <cell r="M805" t="str">
            <v>4,80</v>
          </cell>
        </row>
        <row r="806">
          <cell r="J806" t="str">
            <v>G6006 II</v>
          </cell>
          <cell r="K806" t="str">
            <v>Medic (de toate specialitățile), în instituții de categoria II</v>
          </cell>
          <cell r="L806">
            <v>74</v>
          </cell>
          <cell r="M806" t="str">
            <v>4,60</v>
          </cell>
        </row>
        <row r="807">
          <cell r="J807" t="str">
            <v>G6006 III</v>
          </cell>
          <cell r="K807" t="str">
            <v>Medic (de toate specialitățile), în instituții de categoria III</v>
          </cell>
          <cell r="L807">
            <v>72</v>
          </cell>
          <cell r="M807" t="str">
            <v>4,41</v>
          </cell>
        </row>
        <row r="808">
          <cell r="J808" t="str">
            <v>G6008</v>
          </cell>
          <cell r="K808" t="str">
            <v>Dietetician</v>
          </cell>
          <cell r="L808">
            <v>65</v>
          </cell>
          <cell r="M808" t="str">
            <v>3,81</v>
          </cell>
        </row>
        <row r="809">
          <cell r="J809" t="str">
            <v>G6009</v>
          </cell>
          <cell r="K809" t="str">
            <v>Farmacist</v>
          </cell>
          <cell r="L809">
            <v>65</v>
          </cell>
          <cell r="M809" t="str">
            <v>3,81</v>
          </cell>
        </row>
        <row r="810">
          <cell r="J810" t="str">
            <v>G6010</v>
          </cell>
          <cell r="K810" t="str">
            <v>Psihopedagog</v>
          </cell>
          <cell r="L810">
            <v>65</v>
          </cell>
          <cell r="M810" t="str">
            <v>3,81</v>
          </cell>
        </row>
        <row r="811">
          <cell r="J811" t="str">
            <v>G6012</v>
          </cell>
          <cell r="K811" t="str">
            <v>Logoped</v>
          </cell>
          <cell r="L811">
            <v>61</v>
          </cell>
          <cell r="M811" t="str">
            <v>3,51</v>
          </cell>
        </row>
        <row r="812">
          <cell r="J812" t="str">
            <v>G6013</v>
          </cell>
          <cell r="K812" t="str">
            <v>Psiholog</v>
          </cell>
          <cell r="L812">
            <v>61</v>
          </cell>
          <cell r="M812" t="str">
            <v>3,51</v>
          </cell>
        </row>
        <row r="813">
          <cell r="J813" t="str">
            <v>G6014</v>
          </cell>
          <cell r="K813" t="str">
            <v>Defectolog</v>
          </cell>
          <cell r="L813">
            <v>61</v>
          </cell>
          <cell r="M813" t="str">
            <v>3,51</v>
          </cell>
        </row>
        <row r="814">
          <cell r="J814" t="str">
            <v>G6015</v>
          </cell>
          <cell r="K814" t="str">
            <v>Kinetoterapeut</v>
          </cell>
          <cell r="L814">
            <v>61</v>
          </cell>
          <cell r="M814" t="str">
            <v>3,51</v>
          </cell>
        </row>
        <row r="815">
          <cell r="J815" t="str">
            <v>G6017</v>
          </cell>
          <cell r="K815" t="str">
            <v>Asistent parental profesionist</v>
          </cell>
          <cell r="L815">
            <v>55</v>
          </cell>
          <cell r="M815" t="str">
            <v>3,09</v>
          </cell>
        </row>
        <row r="816">
          <cell r="J816" t="str">
            <v>G6044</v>
          </cell>
          <cell r="K816" t="str">
            <v>Asistent medical</v>
          </cell>
          <cell r="L816">
            <v>55</v>
          </cell>
          <cell r="M816" t="str">
            <v>3,09</v>
          </cell>
        </row>
        <row r="817">
          <cell r="J817" t="str">
            <v>G6018</v>
          </cell>
          <cell r="K817" t="str">
            <v>Asistent social</v>
          </cell>
          <cell r="L817">
            <v>52</v>
          </cell>
          <cell r="M817" t="str">
            <v>2,90</v>
          </cell>
        </row>
        <row r="818">
          <cell r="J818" t="str">
            <v>G6045</v>
          </cell>
          <cell r="K818" t="str">
            <v>Lucrător social</v>
          </cell>
          <cell r="L818">
            <v>40</v>
          </cell>
          <cell r="M818" t="str">
            <v>2,26</v>
          </cell>
        </row>
        <row r="819">
          <cell r="J819" t="str">
            <v>G6030</v>
          </cell>
          <cell r="K819" t="str">
            <v>Mediator comunitar</v>
          </cell>
          <cell r="L819">
            <v>38</v>
          </cell>
          <cell r="M819" t="str">
            <v>2,17</v>
          </cell>
        </row>
        <row r="820">
          <cell r="J820" t="str">
            <v>G6019</v>
          </cell>
          <cell r="K820" t="str">
            <v>Tehnician-dentist</v>
          </cell>
          <cell r="L820">
            <v>46</v>
          </cell>
          <cell r="M820" t="str">
            <v>2,56</v>
          </cell>
        </row>
        <row r="821">
          <cell r="J821" t="str">
            <v>G6020</v>
          </cell>
          <cell r="K821" t="str">
            <v>Statistician medical</v>
          </cell>
          <cell r="L821">
            <v>46</v>
          </cell>
          <cell r="M821" t="str">
            <v>2,56</v>
          </cell>
        </row>
        <row r="822">
          <cell r="J822" t="str">
            <v>G6021</v>
          </cell>
          <cell r="K822" t="str">
            <v>Laborant radiolog</v>
          </cell>
          <cell r="L822">
            <v>46</v>
          </cell>
          <cell r="M822" t="str">
            <v>2,56</v>
          </cell>
        </row>
        <row r="823">
          <cell r="J823" t="str">
            <v>G6022</v>
          </cell>
          <cell r="K823" t="str">
            <v>Instructor dezinfecționist</v>
          </cell>
          <cell r="L823">
            <v>46</v>
          </cell>
          <cell r="M823" t="str">
            <v>2,56</v>
          </cell>
        </row>
        <row r="824">
          <cell r="J824" t="str">
            <v>G6023</v>
          </cell>
          <cell r="K824" t="str">
            <v>Instructor de cultură fizică medicală</v>
          </cell>
          <cell r="L824">
            <v>46</v>
          </cell>
          <cell r="M824" t="str">
            <v>2,56</v>
          </cell>
        </row>
        <row r="825">
          <cell r="J825" t="str">
            <v>G6024</v>
          </cell>
          <cell r="K825" t="str">
            <v>Felcer</v>
          </cell>
          <cell r="L825">
            <v>46</v>
          </cell>
          <cell r="M825" t="str">
            <v>2,56</v>
          </cell>
        </row>
        <row r="826">
          <cell r="J826" t="str">
            <v>G6025</v>
          </cell>
          <cell r="K826" t="str">
            <v>Felcer laborant</v>
          </cell>
          <cell r="L826">
            <v>46</v>
          </cell>
          <cell r="M826" t="str">
            <v>2,56</v>
          </cell>
        </row>
        <row r="827">
          <cell r="J827" t="str">
            <v>G6026</v>
          </cell>
          <cell r="K827" t="str">
            <v>Farmacist</v>
          </cell>
          <cell r="L827">
            <v>46</v>
          </cell>
          <cell r="M827" t="str">
            <v>2,56</v>
          </cell>
        </row>
        <row r="828">
          <cell r="J828" t="str">
            <v>G6027</v>
          </cell>
          <cell r="K828" t="str">
            <v>Asistent medical</v>
          </cell>
          <cell r="L828">
            <v>46</v>
          </cell>
          <cell r="M828" t="str">
            <v>2,56</v>
          </cell>
        </row>
        <row r="829">
          <cell r="J829" t="str">
            <v>G6028</v>
          </cell>
          <cell r="K829" t="str">
            <v xml:space="preserve">Laborant </v>
          </cell>
          <cell r="L829">
            <v>41</v>
          </cell>
          <cell r="M829" t="str">
            <v>2,31</v>
          </cell>
        </row>
        <row r="830">
          <cell r="J830" t="str">
            <v>G6031</v>
          </cell>
          <cell r="K830" t="str">
            <v>Asistent parental profesionist</v>
          </cell>
          <cell r="L830">
            <v>37</v>
          </cell>
          <cell r="M830" t="str">
            <v>2,12</v>
          </cell>
        </row>
        <row r="831">
          <cell r="J831" t="str">
            <v>G6029</v>
          </cell>
          <cell r="K831" t="str">
            <v>Tehnician</v>
          </cell>
          <cell r="L831">
            <v>34</v>
          </cell>
          <cell r="M831" t="str">
            <v>1,99</v>
          </cell>
        </row>
        <row r="832">
          <cell r="J832" t="str">
            <v>G6032</v>
          </cell>
          <cell r="K832" t="str">
            <v>Asistent social</v>
          </cell>
          <cell r="L832">
            <v>34</v>
          </cell>
          <cell r="M832" t="str">
            <v>1,99</v>
          </cell>
        </row>
        <row r="833">
          <cell r="J833" t="str">
            <v>G6046</v>
          </cell>
          <cell r="K833" t="str">
            <v>Masor</v>
          </cell>
          <cell r="L833">
            <v>30</v>
          </cell>
          <cell r="M833" t="str">
            <v>1,83</v>
          </cell>
        </row>
        <row r="834">
          <cell r="J834" t="str">
            <v>G6033</v>
          </cell>
          <cell r="K834" t="str">
            <v>Instructor ergoterapie</v>
          </cell>
          <cell r="L834">
            <v>30</v>
          </cell>
          <cell r="M834" t="str">
            <v>1,83</v>
          </cell>
        </row>
        <row r="835">
          <cell r="J835" t="str">
            <v>G6034</v>
          </cell>
          <cell r="K835" t="str">
            <v>Farmacist inferior</v>
          </cell>
          <cell r="L835">
            <v>30</v>
          </cell>
          <cell r="M835" t="str">
            <v>1,83</v>
          </cell>
        </row>
        <row r="836">
          <cell r="J836" t="str">
            <v>G6035</v>
          </cell>
          <cell r="K836" t="str">
            <v>Mediator comunitar fără studii</v>
          </cell>
          <cell r="L836">
            <v>30</v>
          </cell>
          <cell r="M836" t="str">
            <v>1,83</v>
          </cell>
        </row>
        <row r="837">
          <cell r="J837" t="str">
            <v>G6036</v>
          </cell>
          <cell r="K837" t="str">
            <v>Asistent personal</v>
          </cell>
          <cell r="L837">
            <v>30</v>
          </cell>
          <cell r="M837" t="str">
            <v>1,83</v>
          </cell>
        </row>
        <row r="838">
          <cell r="J838" t="str">
            <v>G6037</v>
          </cell>
          <cell r="K838" t="str">
            <v>Asistent familial</v>
          </cell>
          <cell r="L838">
            <v>30</v>
          </cell>
          <cell r="M838" t="str">
            <v>1,83</v>
          </cell>
        </row>
        <row r="839">
          <cell r="J839" t="str">
            <v>G6038</v>
          </cell>
          <cell r="K839" t="str">
            <v>Dădacă</v>
          </cell>
          <cell r="L839">
            <v>28</v>
          </cell>
          <cell r="M839" t="str">
            <v>1,76</v>
          </cell>
        </row>
        <row r="840">
          <cell r="J840" t="str">
            <v>G6039</v>
          </cell>
          <cell r="K840" t="str">
            <v>Lucrător social</v>
          </cell>
          <cell r="L840">
            <v>28</v>
          </cell>
          <cell r="M840" t="str">
            <v>1,76</v>
          </cell>
        </row>
        <row r="841">
          <cell r="J841" t="str">
            <v>G6040</v>
          </cell>
          <cell r="K841" t="str">
            <v>Dezinfecționist</v>
          </cell>
          <cell r="L841">
            <v>26</v>
          </cell>
          <cell r="M841" t="str">
            <v>1,69</v>
          </cell>
        </row>
        <row r="842">
          <cell r="J842" t="str">
            <v>G6041</v>
          </cell>
          <cell r="K842" t="str">
            <v>Infirmier</v>
          </cell>
          <cell r="L842">
            <v>26</v>
          </cell>
          <cell r="M842" t="str">
            <v>1,69</v>
          </cell>
        </row>
        <row r="843">
          <cell r="J843" t="str">
            <v>G6042</v>
          </cell>
          <cell r="K843" t="str">
            <v>Soră econoamă</v>
          </cell>
          <cell r="L843">
            <v>26</v>
          </cell>
          <cell r="M843" t="str">
            <v>1,69</v>
          </cell>
        </row>
        <row r="844">
          <cell r="J844" t="str">
            <v>G6043</v>
          </cell>
          <cell r="K844" t="str">
            <v>Registrator (medical)</v>
          </cell>
          <cell r="L844">
            <v>24</v>
          </cell>
          <cell r="M844" t="str">
            <v>1,62</v>
          </cell>
        </row>
        <row r="845">
          <cell r="J845" t="str">
            <v>H6001</v>
          </cell>
          <cell r="K845" t="str">
            <v>Căpitan port</v>
          </cell>
          <cell r="L845">
            <v>90</v>
          </cell>
          <cell r="M845" t="str">
            <v>6,43</v>
          </cell>
        </row>
        <row r="846">
          <cell r="J846" t="str">
            <v>H6002</v>
          </cell>
          <cell r="K846" t="str">
            <v>Director</v>
          </cell>
          <cell r="L846">
            <v>85</v>
          </cell>
          <cell r="M846" t="str">
            <v>5,79</v>
          </cell>
        </row>
        <row r="847">
          <cell r="J847" t="str">
            <v>H6003</v>
          </cell>
          <cell r="K847" t="str">
            <v>Șef centru</v>
          </cell>
          <cell r="L847">
            <v>78</v>
          </cell>
          <cell r="M847" t="str">
            <v>5,00</v>
          </cell>
        </row>
        <row r="848">
          <cell r="J848" t="str">
            <v>H6004</v>
          </cell>
          <cell r="K848" t="str">
            <v>Inginer-programator-șef</v>
          </cell>
          <cell r="L848">
            <v>78</v>
          </cell>
          <cell r="M848" t="str">
            <v>5,00</v>
          </cell>
        </row>
        <row r="849">
          <cell r="J849" t="str">
            <v>H6190</v>
          </cell>
          <cell r="K849" t="str">
            <v>Şef oficiu</v>
          </cell>
          <cell r="L849">
            <v>78</v>
          </cell>
          <cell r="M849" t="str">
            <v>5,00</v>
          </cell>
        </row>
        <row r="850">
          <cell r="J850" t="str">
            <v>H6005</v>
          </cell>
          <cell r="K850" t="str">
            <v>Șef direcție tehnologii informaționale</v>
          </cell>
          <cell r="L850">
            <v>75</v>
          </cell>
          <cell r="M850" t="str">
            <v>4,70</v>
          </cell>
        </row>
        <row r="851">
          <cell r="J851" t="str">
            <v>H6006</v>
          </cell>
          <cell r="K851" t="str">
            <v>Șef laborator veterinar raional</v>
          </cell>
          <cell r="L851">
            <v>75</v>
          </cell>
          <cell r="M851" t="str">
            <v>4,70</v>
          </cell>
        </row>
        <row r="852">
          <cell r="J852" t="str">
            <v>H6007</v>
          </cell>
          <cell r="K852" t="str">
            <v>Șef laborator</v>
          </cell>
          <cell r="L852">
            <v>75</v>
          </cell>
          <cell r="M852" t="str">
            <v>4,70</v>
          </cell>
        </row>
        <row r="853">
          <cell r="J853" t="str">
            <v>H6008</v>
          </cell>
          <cell r="K853" t="str">
            <v>Șef direcție alte domenii</v>
          </cell>
          <cell r="L853">
            <v>70</v>
          </cell>
          <cell r="M853" t="str">
            <v>4,23</v>
          </cell>
        </row>
        <row r="854">
          <cell r="J854" t="str">
            <v>H6009</v>
          </cell>
          <cell r="K854" t="str">
            <v>Șef secție tehnologii informaționale</v>
          </cell>
          <cell r="L854">
            <v>70</v>
          </cell>
          <cell r="M854" t="str">
            <v>4,23</v>
          </cell>
        </row>
        <row r="855">
          <cell r="J855" t="str">
            <v>H6010</v>
          </cell>
          <cell r="K855" t="str">
            <v>Șef circumscripție veterinară</v>
          </cell>
          <cell r="L855">
            <v>70</v>
          </cell>
          <cell r="M855" t="str">
            <v>4,23</v>
          </cell>
        </row>
        <row r="856">
          <cell r="J856" t="str">
            <v>H6011</v>
          </cell>
          <cell r="K856" t="str">
            <v>Șef stație</v>
          </cell>
          <cell r="L856">
            <v>68</v>
          </cell>
          <cell r="M856" t="str">
            <v>4,06</v>
          </cell>
        </row>
        <row r="857">
          <cell r="J857" t="str">
            <v>H6012</v>
          </cell>
          <cell r="K857" t="str">
            <v>Șef secție alte domenii</v>
          </cell>
          <cell r="L857">
            <v>65</v>
          </cell>
          <cell r="M857" t="str">
            <v>3,81</v>
          </cell>
        </row>
        <row r="858">
          <cell r="J858" t="str">
            <v>H6013</v>
          </cell>
          <cell r="K858" t="str">
            <v>Șef serviciu tehnologii informaționale</v>
          </cell>
          <cell r="L858">
            <v>65</v>
          </cell>
          <cell r="M858" t="str">
            <v>3,81</v>
          </cell>
        </row>
        <row r="859">
          <cell r="J859" t="str">
            <v>H6018</v>
          </cell>
          <cell r="K859" t="str">
            <v>Șef serviciu alte domenii</v>
          </cell>
          <cell r="L859">
            <v>61</v>
          </cell>
          <cell r="M859" t="str">
            <v>3,51</v>
          </cell>
        </row>
        <row r="860">
          <cell r="J860" t="str">
            <v>H6019</v>
          </cell>
          <cell r="K860" t="str">
            <v>Redactor-șef</v>
          </cell>
          <cell r="L860">
            <v>61</v>
          </cell>
          <cell r="M860" t="str">
            <v>3,51</v>
          </cell>
        </row>
        <row r="861">
          <cell r="J861" t="str">
            <v>H6020</v>
          </cell>
          <cell r="K861" t="str">
            <v>Inginer-șef</v>
          </cell>
          <cell r="L861">
            <v>61</v>
          </cell>
          <cell r="M861" t="str">
            <v>3,51</v>
          </cell>
        </row>
        <row r="862">
          <cell r="J862" t="str">
            <v>H6021</v>
          </cell>
          <cell r="K862" t="str">
            <v>Șef stație centrală de salvare</v>
          </cell>
          <cell r="L862">
            <v>61</v>
          </cell>
          <cell r="M862" t="str">
            <v>3,51</v>
          </cell>
        </row>
        <row r="863">
          <cell r="J863" t="str">
            <v>H6022</v>
          </cell>
          <cell r="K863" t="str">
            <v>Energetician-șef</v>
          </cell>
          <cell r="L863">
            <v>61</v>
          </cell>
          <cell r="M863" t="str">
            <v>3,51</v>
          </cell>
        </row>
        <row r="864">
          <cell r="J864" t="str">
            <v>H6023</v>
          </cell>
          <cell r="K864" t="str">
            <v>Constructor-șef</v>
          </cell>
          <cell r="L864">
            <v>61</v>
          </cell>
          <cell r="M864" t="str">
            <v>3,51</v>
          </cell>
        </row>
        <row r="865">
          <cell r="J865" t="str">
            <v>H6024</v>
          </cell>
          <cell r="K865" t="str">
            <v>Agronom-șef</v>
          </cell>
          <cell r="L865">
            <v>61</v>
          </cell>
          <cell r="M865" t="str">
            <v>3,51</v>
          </cell>
        </row>
        <row r="866">
          <cell r="J866" t="str">
            <v>H6025</v>
          </cell>
          <cell r="K866" t="str">
            <v>Căpitan</v>
          </cell>
          <cell r="L866">
            <v>61</v>
          </cell>
          <cell r="M866" t="str">
            <v>3,51</v>
          </cell>
        </row>
        <row r="867">
          <cell r="J867" t="str">
            <v>H6026</v>
          </cell>
          <cell r="K867" t="str">
            <v>Contabil-șef</v>
          </cell>
          <cell r="L867">
            <v>61</v>
          </cell>
          <cell r="M867" t="str">
            <v>3,51</v>
          </cell>
        </row>
        <row r="868">
          <cell r="J868" t="str">
            <v>H6186</v>
          </cell>
          <cell r="K868" t="str">
            <v>Economist-şef</v>
          </cell>
          <cell r="L868">
            <v>61</v>
          </cell>
          <cell r="M868" t="str">
            <v>3,51</v>
          </cell>
        </row>
        <row r="869">
          <cell r="J869" t="str">
            <v>H6187</v>
          </cell>
          <cell r="K869" t="str">
            <v>Consilier</v>
          </cell>
          <cell r="L869">
            <v>61</v>
          </cell>
          <cell r="M869" t="str">
            <v>3,51</v>
          </cell>
        </row>
        <row r="870">
          <cell r="J870" t="str">
            <v>H6191</v>
          </cell>
          <cell r="K870" t="str">
            <v>Comandant unitate*</v>
          </cell>
          <cell r="L870">
            <v>61</v>
          </cell>
          <cell r="M870" t="str">
            <v>3,51</v>
          </cell>
        </row>
        <row r="871">
          <cell r="J871" t="str">
            <v>H6042</v>
          </cell>
          <cell r="K871" t="str">
            <v>Șef stație de salvare</v>
          </cell>
          <cell r="L871">
            <v>55</v>
          </cell>
          <cell r="M871" t="str">
            <v>3,09</v>
          </cell>
        </row>
        <row r="872">
          <cell r="J872" t="str">
            <v>H6188</v>
          </cell>
          <cell r="K872" t="str">
            <v>Auditor intern</v>
          </cell>
          <cell r="L872">
            <v>52</v>
          </cell>
          <cell r="M872" t="str">
            <v>2,90</v>
          </cell>
        </row>
        <row r="873">
          <cell r="J873" t="str">
            <v>H6058</v>
          </cell>
          <cell r="K873" t="str">
            <v>Șef atelier</v>
          </cell>
          <cell r="L873">
            <v>49</v>
          </cell>
          <cell r="M873" t="str">
            <v>2,73</v>
          </cell>
        </row>
        <row r="874">
          <cell r="J874" t="str">
            <v>H6059</v>
          </cell>
          <cell r="K874" t="str">
            <v>Șef garaj</v>
          </cell>
          <cell r="L874">
            <v>49</v>
          </cell>
          <cell r="M874" t="str">
            <v>2,73</v>
          </cell>
        </row>
        <row r="875">
          <cell r="J875" t="str">
            <v>H6060</v>
          </cell>
          <cell r="K875" t="str">
            <v>Șef secție exploatare imobile</v>
          </cell>
          <cell r="L875">
            <v>49</v>
          </cell>
          <cell r="M875" t="str">
            <v>2,73</v>
          </cell>
        </row>
        <row r="876">
          <cell r="J876" t="str">
            <v>H6070</v>
          </cell>
          <cell r="K876" t="str">
            <v>Șef sector</v>
          </cell>
          <cell r="L876">
            <v>46</v>
          </cell>
          <cell r="M876" t="str">
            <v>2,56</v>
          </cell>
        </row>
        <row r="877">
          <cell r="J877" t="str">
            <v>H6071</v>
          </cell>
          <cell r="K877" t="str">
            <v>Tehnolog-șef</v>
          </cell>
          <cell r="L877">
            <v>46</v>
          </cell>
          <cell r="M877" t="str">
            <v>2,56</v>
          </cell>
        </row>
        <row r="878">
          <cell r="J878" t="str">
            <v>H6076</v>
          </cell>
          <cell r="K878" t="str">
            <v>Șef echipaj</v>
          </cell>
          <cell r="L878">
            <v>44</v>
          </cell>
          <cell r="M878" t="str">
            <v>2,46</v>
          </cell>
        </row>
        <row r="879">
          <cell r="J879" t="str">
            <v>H6077</v>
          </cell>
          <cell r="K879" t="str">
            <v>Șef gospodărie</v>
          </cell>
          <cell r="L879">
            <v>44</v>
          </cell>
          <cell r="M879" t="str">
            <v>2,46</v>
          </cell>
        </row>
        <row r="880">
          <cell r="J880" t="str">
            <v>H6078</v>
          </cell>
          <cell r="K880" t="str">
            <v>Scafandru specialist-șef</v>
          </cell>
          <cell r="L880">
            <v>44</v>
          </cell>
          <cell r="M880" t="str">
            <v>2,46</v>
          </cell>
        </row>
        <row r="881">
          <cell r="J881" t="str">
            <v>H6079</v>
          </cell>
          <cell r="K881" t="str">
            <v>Șef serviciu exploatare imobile</v>
          </cell>
          <cell r="L881">
            <v>44</v>
          </cell>
          <cell r="M881" t="str">
            <v>2,46</v>
          </cell>
        </row>
        <row r="882">
          <cell r="J882" t="str">
            <v>H6081</v>
          </cell>
          <cell r="K882" t="str">
            <v>Șef șantier</v>
          </cell>
          <cell r="L882">
            <v>41</v>
          </cell>
          <cell r="M882" t="str">
            <v>2,31</v>
          </cell>
        </row>
        <row r="883">
          <cell r="J883" t="str">
            <v>H6082</v>
          </cell>
          <cell r="K883" t="str">
            <v>Șef grupă în secția de exploatare a imobilelor</v>
          </cell>
          <cell r="L883">
            <v>41</v>
          </cell>
          <cell r="M883" t="str">
            <v>2,31</v>
          </cell>
        </row>
        <row r="884">
          <cell r="J884" t="str">
            <v>H6083</v>
          </cell>
          <cell r="K884" t="str">
            <v>Șef echipă</v>
          </cell>
          <cell r="L884">
            <v>41</v>
          </cell>
          <cell r="M884" t="str">
            <v>2,31</v>
          </cell>
        </row>
        <row r="885">
          <cell r="J885" t="str">
            <v>H6091</v>
          </cell>
          <cell r="K885" t="str">
            <v>Șef magazie</v>
          </cell>
          <cell r="L885">
            <v>39</v>
          </cell>
          <cell r="M885" t="str">
            <v>2,21</v>
          </cell>
        </row>
        <row r="886">
          <cell r="J886" t="str">
            <v>H6092</v>
          </cell>
          <cell r="K886" t="str">
            <v>Șef cantină</v>
          </cell>
          <cell r="L886">
            <v>39</v>
          </cell>
          <cell r="M886" t="str">
            <v>2,21</v>
          </cell>
        </row>
        <row r="887">
          <cell r="J887" t="str">
            <v>H6095</v>
          </cell>
          <cell r="K887" t="str">
            <v>Șef serviciu administrativ</v>
          </cell>
          <cell r="L887">
            <v>36</v>
          </cell>
          <cell r="M887" t="str">
            <v>2,08</v>
          </cell>
        </row>
        <row r="888">
          <cell r="J888" t="str">
            <v>H6096</v>
          </cell>
          <cell r="K888" t="str">
            <v>Mecanic-șef</v>
          </cell>
          <cell r="L888">
            <v>36</v>
          </cell>
          <cell r="M888" t="str">
            <v>2,08</v>
          </cell>
        </row>
        <row r="889">
          <cell r="J889" t="str">
            <v>H6097</v>
          </cell>
          <cell r="K889" t="str">
            <v>Șef arhivă</v>
          </cell>
          <cell r="L889">
            <v>36</v>
          </cell>
          <cell r="M889" t="str">
            <v>2,08</v>
          </cell>
        </row>
        <row r="890">
          <cell r="J890" t="str">
            <v>H6098</v>
          </cell>
          <cell r="K890" t="str">
            <v>Șef birou</v>
          </cell>
          <cell r="L890">
            <v>36</v>
          </cell>
          <cell r="M890" t="str">
            <v>2,08</v>
          </cell>
        </row>
        <row r="891">
          <cell r="J891" t="str">
            <v>H6099</v>
          </cell>
          <cell r="K891" t="str">
            <v>Șef cancelarie/audiență</v>
          </cell>
          <cell r="L891">
            <v>36</v>
          </cell>
          <cell r="M891" t="str">
            <v>2,08</v>
          </cell>
        </row>
        <row r="892">
          <cell r="J892" t="str">
            <v>H6100</v>
          </cell>
          <cell r="K892" t="str">
            <v>Șef cămin</v>
          </cell>
          <cell r="L892">
            <v>36</v>
          </cell>
          <cell r="M892" t="str">
            <v>2,08</v>
          </cell>
        </row>
        <row r="893">
          <cell r="J893" t="str">
            <v>H6101</v>
          </cell>
          <cell r="K893" t="str">
            <v>Șef depozit</v>
          </cell>
          <cell r="L893">
            <v>36</v>
          </cell>
          <cell r="M893" t="str">
            <v>2,08</v>
          </cell>
        </row>
        <row r="894">
          <cell r="J894" t="str">
            <v>H6102</v>
          </cell>
          <cell r="K894" t="str">
            <v>Șef secretariat</v>
          </cell>
          <cell r="L894">
            <v>36</v>
          </cell>
          <cell r="M894" t="str">
            <v>2,08</v>
          </cell>
        </row>
        <row r="895">
          <cell r="J895" t="str">
            <v>H6103</v>
          </cell>
          <cell r="K895" t="str">
            <v>Șef stație radiotehnică</v>
          </cell>
          <cell r="L895">
            <v>36</v>
          </cell>
          <cell r="M895" t="str">
            <v>2,08</v>
          </cell>
        </row>
        <row r="896">
          <cell r="J896" t="str">
            <v>H6106</v>
          </cell>
          <cell r="K896" t="str">
            <v>Șef stație telefonică</v>
          </cell>
          <cell r="L896">
            <v>36</v>
          </cell>
          <cell r="M896" t="str">
            <v>2,08</v>
          </cell>
        </row>
        <row r="897">
          <cell r="J897" t="str">
            <v>H6107</v>
          </cell>
          <cell r="K897" t="str">
            <v>Șef expediere/expediție</v>
          </cell>
          <cell r="L897">
            <v>34</v>
          </cell>
          <cell r="M897" t="str">
            <v>1,99</v>
          </cell>
        </row>
        <row r="898">
          <cell r="J898" t="str">
            <v>H6108</v>
          </cell>
          <cell r="K898" t="str">
            <v>Șef sală de audiențe/lectură</v>
          </cell>
          <cell r="L898">
            <v>34</v>
          </cell>
          <cell r="M898" t="str">
            <v>1,99</v>
          </cell>
        </row>
        <row r="899">
          <cell r="J899" t="str">
            <v>H6116</v>
          </cell>
          <cell r="K899" t="str">
            <v>Șef cameră frigorifică</v>
          </cell>
          <cell r="L899">
            <v>34</v>
          </cell>
          <cell r="M899" t="str">
            <v>1,99</v>
          </cell>
        </row>
        <row r="900">
          <cell r="J900" t="str">
            <v>H6117</v>
          </cell>
          <cell r="K900" t="str">
            <v>Șef punct asistență tehnică</v>
          </cell>
          <cell r="L900">
            <v>32</v>
          </cell>
          <cell r="M900" t="str">
            <v>1,91</v>
          </cell>
        </row>
        <row r="901">
          <cell r="J901" t="str">
            <v>H6123</v>
          </cell>
          <cell r="K901" t="str">
            <v>Bucătar-șef</v>
          </cell>
          <cell r="L901">
            <v>32</v>
          </cell>
          <cell r="M901" t="str">
            <v>1,91</v>
          </cell>
        </row>
        <row r="902">
          <cell r="J902" t="str">
            <v>H6124</v>
          </cell>
          <cell r="K902" t="str">
            <v>Șef baie</v>
          </cell>
          <cell r="L902">
            <v>30</v>
          </cell>
          <cell r="M902" t="str">
            <v>1,83</v>
          </cell>
        </row>
        <row r="903">
          <cell r="J903" t="str">
            <v>H6125</v>
          </cell>
          <cell r="K903" t="str">
            <v>Șef instalații</v>
          </cell>
          <cell r="L903">
            <v>30</v>
          </cell>
          <cell r="M903" t="str">
            <v>1,83</v>
          </cell>
        </row>
        <row r="904">
          <cell r="J904" t="str">
            <v>H6126</v>
          </cell>
          <cell r="K904" t="str">
            <v>Șef ospătărie</v>
          </cell>
          <cell r="L904">
            <v>30</v>
          </cell>
          <cell r="M904" t="str">
            <v>1,83</v>
          </cell>
        </row>
        <row r="905">
          <cell r="J905" t="str">
            <v>H6127</v>
          </cell>
          <cell r="K905" t="str">
            <v>Șef punct control tehnic</v>
          </cell>
          <cell r="L905">
            <v>30</v>
          </cell>
          <cell r="M905" t="str">
            <v>1,83</v>
          </cell>
        </row>
        <row r="906">
          <cell r="J906" t="str">
            <v>H6128</v>
          </cell>
          <cell r="K906" t="str">
            <v>Șef punct dezactivare</v>
          </cell>
          <cell r="L906">
            <v>30</v>
          </cell>
          <cell r="M906" t="str">
            <v>1,83</v>
          </cell>
        </row>
        <row r="907">
          <cell r="J907" t="str">
            <v>H6129</v>
          </cell>
          <cell r="K907" t="str">
            <v>Șef spălătorie</v>
          </cell>
          <cell r="L907">
            <v>30</v>
          </cell>
          <cell r="M907" t="str">
            <v>1,83</v>
          </cell>
        </row>
        <row r="908">
          <cell r="J908" t="str">
            <v>H6186</v>
          </cell>
          <cell r="K908" t="str">
            <v>Șef stație de cazane</v>
          </cell>
          <cell r="L908">
            <v>30</v>
          </cell>
          <cell r="M908" t="str">
            <v>1,83</v>
          </cell>
        </row>
        <row r="909">
          <cell r="J909" t="str">
            <v>H6187</v>
          </cell>
          <cell r="K909" t="str">
            <v>Șef stație de încărcare a acumulatoarelor</v>
          </cell>
          <cell r="L909">
            <v>30</v>
          </cell>
          <cell r="M909" t="str">
            <v>1,83</v>
          </cell>
        </row>
        <row r="910">
          <cell r="J910" t="str">
            <v>H6014</v>
          </cell>
          <cell r="K910" t="str">
            <v>Erpetolog</v>
          </cell>
          <cell r="L910">
            <v>65</v>
          </cell>
          <cell r="M910" t="str">
            <v>3,81</v>
          </cell>
        </row>
        <row r="911">
          <cell r="J911" t="str">
            <v>H6015</v>
          </cell>
          <cell r="K911" t="str">
            <v>Inspector căpitan portuar</v>
          </cell>
          <cell r="L911">
            <v>65</v>
          </cell>
          <cell r="M911" t="str">
            <v>3,81</v>
          </cell>
        </row>
        <row r="912">
          <cell r="J912" t="str">
            <v>H6016</v>
          </cell>
          <cell r="K912" t="str">
            <v>Statistician principal</v>
          </cell>
          <cell r="L912">
            <v>65</v>
          </cell>
          <cell r="M912" t="str">
            <v>3,81</v>
          </cell>
        </row>
        <row r="913">
          <cell r="J913" t="str">
            <v>H6017</v>
          </cell>
          <cell r="K913" t="str">
            <v>Statistician superior</v>
          </cell>
          <cell r="L913">
            <v>62</v>
          </cell>
          <cell r="M913" t="str">
            <v>3,58</v>
          </cell>
        </row>
        <row r="914">
          <cell r="J914" t="str">
            <v>H6035</v>
          </cell>
          <cell r="K914" t="str">
            <v>Statistician</v>
          </cell>
          <cell r="L914">
            <v>58</v>
          </cell>
          <cell r="M914" t="str">
            <v>3,29</v>
          </cell>
        </row>
        <row r="915">
          <cell r="J915" t="str">
            <v>H6027</v>
          </cell>
          <cell r="K915" t="str">
            <v>Arhitect</v>
          </cell>
          <cell r="L915">
            <v>61</v>
          </cell>
          <cell r="M915" t="str">
            <v>3,51</v>
          </cell>
        </row>
        <row r="916">
          <cell r="J916" t="str">
            <v>H6028</v>
          </cell>
          <cell r="K916" t="str">
            <v>Jurist</v>
          </cell>
          <cell r="L916">
            <v>61</v>
          </cell>
          <cell r="M916" t="str">
            <v>3,51</v>
          </cell>
        </row>
        <row r="917">
          <cell r="J917" t="str">
            <v>H6029</v>
          </cell>
          <cell r="K917" t="str">
            <v>Administrator rețea de calculatoare principal</v>
          </cell>
          <cell r="L917">
            <v>61</v>
          </cell>
          <cell r="M917" t="str">
            <v>3,51</v>
          </cell>
        </row>
        <row r="918">
          <cell r="J918" t="str">
            <v>H6043</v>
          </cell>
          <cell r="K918" t="str">
            <v>Administrator rețea de calculatoare superior</v>
          </cell>
          <cell r="L918">
            <v>55</v>
          </cell>
          <cell r="M918" t="str">
            <v>3,09</v>
          </cell>
        </row>
        <row r="919">
          <cell r="J919" t="str">
            <v>H6061</v>
          </cell>
          <cell r="K919" t="str">
            <v>Administrator rețea de calculatoare</v>
          </cell>
          <cell r="L919">
            <v>49</v>
          </cell>
          <cell r="M919" t="str">
            <v>2,73</v>
          </cell>
        </row>
        <row r="920">
          <cell r="J920" t="str">
            <v>H6030</v>
          </cell>
          <cell r="K920" t="str">
            <v>Analist principal</v>
          </cell>
          <cell r="L920">
            <v>61</v>
          </cell>
          <cell r="M920" t="str">
            <v>3,51</v>
          </cell>
        </row>
        <row r="921">
          <cell r="J921" t="str">
            <v>H6044</v>
          </cell>
          <cell r="K921" t="str">
            <v>Analist superior</v>
          </cell>
          <cell r="L921">
            <v>55</v>
          </cell>
          <cell r="M921" t="str">
            <v>3,09</v>
          </cell>
        </row>
        <row r="922">
          <cell r="J922" t="str">
            <v>H6062</v>
          </cell>
          <cell r="K922" t="str">
            <v>Analist</v>
          </cell>
          <cell r="L922">
            <v>49</v>
          </cell>
          <cell r="M922" t="str">
            <v>2,73</v>
          </cell>
        </row>
        <row r="923">
          <cell r="J923" t="str">
            <v>H6037</v>
          </cell>
          <cell r="K923" t="str">
            <v>Economist principal</v>
          </cell>
          <cell r="L923">
            <v>58</v>
          </cell>
          <cell r="M923" t="str">
            <v>3,29</v>
          </cell>
        </row>
        <row r="924">
          <cell r="J924" t="str">
            <v>H6046</v>
          </cell>
          <cell r="K924" t="str">
            <v>Economist superior</v>
          </cell>
          <cell r="L924">
            <v>55</v>
          </cell>
          <cell r="M924" t="str">
            <v>3,09</v>
          </cell>
        </row>
        <row r="925">
          <cell r="J925" t="str">
            <v>H6063</v>
          </cell>
          <cell r="K925" t="str">
            <v>Economist</v>
          </cell>
          <cell r="L925">
            <v>49</v>
          </cell>
          <cell r="M925" t="str">
            <v>2,73</v>
          </cell>
        </row>
        <row r="926">
          <cell r="J926" t="str">
            <v>H6031</v>
          </cell>
          <cell r="K926" t="str">
            <v>Inginer principal </v>
          </cell>
          <cell r="L926">
            <v>61</v>
          </cell>
          <cell r="M926" t="str">
            <v>3,51</v>
          </cell>
        </row>
        <row r="927">
          <cell r="J927" t="str">
            <v>H6047</v>
          </cell>
          <cell r="K927" t="str">
            <v>Inginer superior</v>
          </cell>
          <cell r="L927">
            <v>55</v>
          </cell>
          <cell r="M927" t="str">
            <v>3,09</v>
          </cell>
        </row>
        <row r="928">
          <cell r="J928" t="str">
            <v>H6064</v>
          </cell>
          <cell r="K928" t="str">
            <v>Inginer</v>
          </cell>
          <cell r="L928">
            <v>49</v>
          </cell>
          <cell r="M928" t="str">
            <v>2,73</v>
          </cell>
        </row>
        <row r="929">
          <cell r="J929" t="str">
            <v>H6038</v>
          </cell>
          <cell r="K929" t="str">
            <v>Inginer-programator</v>
          </cell>
          <cell r="L929">
            <v>58</v>
          </cell>
          <cell r="M929" t="str">
            <v>3,29</v>
          </cell>
        </row>
        <row r="930">
          <cell r="J930" t="str">
            <v>H6032</v>
          </cell>
          <cell r="K930" t="str">
            <v>Programator principal</v>
          </cell>
          <cell r="L930">
            <v>61</v>
          </cell>
          <cell r="M930" t="str">
            <v>3,51</v>
          </cell>
        </row>
        <row r="931">
          <cell r="J931" t="str">
            <v>H6048</v>
          </cell>
          <cell r="K931" t="str">
            <v>Programator superior</v>
          </cell>
          <cell r="L931">
            <v>55</v>
          </cell>
          <cell r="M931" t="str">
            <v>3,09</v>
          </cell>
        </row>
        <row r="932">
          <cell r="J932" t="str">
            <v>H6065</v>
          </cell>
          <cell r="K932" t="str">
            <v>Programator</v>
          </cell>
          <cell r="L932">
            <v>49</v>
          </cell>
          <cell r="M932" t="str">
            <v>2,73</v>
          </cell>
        </row>
        <row r="933">
          <cell r="J933" t="str">
            <v>H6033</v>
          </cell>
          <cell r="K933" t="str">
            <v>Sociolog</v>
          </cell>
          <cell r="L933">
            <v>61</v>
          </cell>
          <cell r="M933" t="str">
            <v>3,51</v>
          </cell>
        </row>
        <row r="934">
          <cell r="J934" t="str">
            <v>H6034</v>
          </cell>
          <cell r="K934" t="str">
            <v>Meteorolog</v>
          </cell>
          <cell r="L934">
            <v>61</v>
          </cell>
          <cell r="M934" t="str">
            <v>3,51</v>
          </cell>
        </row>
        <row r="935">
          <cell r="J935" t="str">
            <v>H6039</v>
          </cell>
          <cell r="K935" t="str">
            <v>Traducător principal</v>
          </cell>
          <cell r="L935">
            <v>58</v>
          </cell>
          <cell r="M935" t="str">
            <v>3,29</v>
          </cell>
        </row>
        <row r="936">
          <cell r="J936" t="str">
            <v>H6050</v>
          </cell>
          <cell r="K936" t="str">
            <v>Traducător superior</v>
          </cell>
          <cell r="L936">
            <v>55</v>
          </cell>
          <cell r="M936" t="str">
            <v>3,09</v>
          </cell>
        </row>
        <row r="937">
          <cell r="J937" t="str">
            <v>H6055</v>
          </cell>
          <cell r="K937" t="str">
            <v>Traducător</v>
          </cell>
          <cell r="L937">
            <v>52</v>
          </cell>
          <cell r="M937" t="str">
            <v>2,90</v>
          </cell>
        </row>
        <row r="938">
          <cell r="J938" t="str">
            <v>H6040</v>
          </cell>
          <cell r="K938" t="str">
            <v>Specialist principal</v>
          </cell>
          <cell r="L938">
            <v>58</v>
          </cell>
          <cell r="M938" t="str">
            <v>3,29</v>
          </cell>
        </row>
        <row r="939">
          <cell r="J939" t="str">
            <v>H6056</v>
          </cell>
          <cell r="K939" t="str">
            <v>Specialist superior</v>
          </cell>
          <cell r="L939">
            <v>52</v>
          </cell>
          <cell r="M939" t="str">
            <v>2,90</v>
          </cell>
        </row>
        <row r="940">
          <cell r="J940" t="str">
            <v>H6057</v>
          </cell>
          <cell r="K940" t="str">
            <v>Specialist</v>
          </cell>
          <cell r="L940">
            <v>50</v>
          </cell>
          <cell r="M940" t="str">
            <v>2,79</v>
          </cell>
        </row>
        <row r="941">
          <cell r="J941" t="str">
            <v>H6036</v>
          </cell>
          <cell r="K941" t="str">
            <v>Contabil principal</v>
          </cell>
          <cell r="L941">
            <v>58</v>
          </cell>
          <cell r="M941" t="str">
            <v>3,29</v>
          </cell>
        </row>
        <row r="942">
          <cell r="J942" t="str">
            <v>H6045</v>
          </cell>
          <cell r="K942" t="str">
            <v>Contabil superior</v>
          </cell>
          <cell r="L942">
            <v>55</v>
          </cell>
          <cell r="M942" t="str">
            <v>3,09</v>
          </cell>
        </row>
        <row r="943">
          <cell r="J943" t="str">
            <v>H6066</v>
          </cell>
          <cell r="K943" t="str">
            <v>Contabil</v>
          </cell>
          <cell r="L943">
            <v>49</v>
          </cell>
          <cell r="M943" t="str">
            <v>2,73</v>
          </cell>
        </row>
        <row r="944">
          <cell r="J944" t="str">
            <v>H6067</v>
          </cell>
          <cell r="K944" t="str">
            <v>Contabil-casier</v>
          </cell>
          <cell r="L944">
            <v>49</v>
          </cell>
          <cell r="M944" t="str">
            <v>2,73</v>
          </cell>
        </row>
        <row r="945">
          <cell r="J945" t="str">
            <v>H6145</v>
          </cell>
          <cell r="K945" t="str">
            <v>Casier</v>
          </cell>
          <cell r="L945">
            <v>24</v>
          </cell>
          <cell r="M945" t="str">
            <v>1,62</v>
          </cell>
        </row>
        <row r="946">
          <cell r="J946" t="str">
            <v>H6049</v>
          </cell>
          <cell r="K946" t="str">
            <v>Inspector superior</v>
          </cell>
          <cell r="L946">
            <v>55</v>
          </cell>
          <cell r="M946" t="str">
            <v>3,09</v>
          </cell>
        </row>
        <row r="947">
          <cell r="J947" t="str">
            <v>H6068</v>
          </cell>
          <cell r="K947" t="str">
            <v>Inspector</v>
          </cell>
          <cell r="L947">
            <v>49</v>
          </cell>
          <cell r="M947" t="str">
            <v>2,73</v>
          </cell>
        </row>
        <row r="948">
          <cell r="J948" t="str">
            <v>H6041</v>
          </cell>
          <cell r="K948" t="str">
            <v>Medic veterinar</v>
          </cell>
          <cell r="L948">
            <v>58</v>
          </cell>
          <cell r="M948" t="str">
            <v>3,29</v>
          </cell>
        </row>
        <row r="949">
          <cell r="J949" t="str">
            <v>H6051</v>
          </cell>
          <cell r="K949" t="str">
            <v>Toxicolog</v>
          </cell>
          <cell r="L949">
            <v>55</v>
          </cell>
          <cell r="M949" t="str">
            <v>3,09</v>
          </cell>
        </row>
        <row r="950">
          <cell r="J950" t="str">
            <v>H6052</v>
          </cell>
          <cell r="K950" t="str">
            <v>Microbiolog</v>
          </cell>
          <cell r="L950">
            <v>55</v>
          </cell>
          <cell r="M950" t="str">
            <v>3,09</v>
          </cell>
        </row>
        <row r="951">
          <cell r="J951" t="str">
            <v>H6053</v>
          </cell>
          <cell r="K951" t="str">
            <v>Entomolog</v>
          </cell>
          <cell r="L951">
            <v>55</v>
          </cell>
          <cell r="M951" t="str">
            <v>3,09</v>
          </cell>
        </row>
        <row r="952">
          <cell r="J952" t="str">
            <v>H6054</v>
          </cell>
          <cell r="K952" t="str">
            <v>Bacteriolog</v>
          </cell>
          <cell r="L952">
            <v>55</v>
          </cell>
          <cell r="M952" t="str">
            <v>3,09</v>
          </cell>
        </row>
        <row r="953">
          <cell r="J953" t="str">
            <v>H6069</v>
          </cell>
          <cell r="K953" t="str">
            <v>Metrolog</v>
          </cell>
          <cell r="L953">
            <v>49</v>
          </cell>
          <cell r="M953" t="str">
            <v>2,73</v>
          </cell>
        </row>
        <row r="954">
          <cell r="J954" t="str">
            <v>H6072</v>
          </cell>
          <cell r="K954" t="str">
            <v>Corespondent</v>
          </cell>
          <cell r="L954">
            <v>46</v>
          </cell>
          <cell r="M954" t="str">
            <v>2,56</v>
          </cell>
        </row>
        <row r="955">
          <cell r="J955" t="str">
            <v>H6073</v>
          </cell>
          <cell r="K955" t="str">
            <v>Merceolog principal </v>
          </cell>
          <cell r="L955">
            <v>46</v>
          </cell>
          <cell r="M955" t="str">
            <v>2,56</v>
          </cell>
        </row>
        <row r="956">
          <cell r="J956" t="str">
            <v>H6084</v>
          </cell>
          <cell r="K956" t="str">
            <v>Merceolog superior</v>
          </cell>
          <cell r="L956">
            <v>41</v>
          </cell>
          <cell r="M956" t="str">
            <v>2,31</v>
          </cell>
        </row>
        <row r="957">
          <cell r="J957" t="str">
            <v>H6105</v>
          </cell>
          <cell r="K957" t="str">
            <v>Merceolog</v>
          </cell>
          <cell r="L957">
            <v>36</v>
          </cell>
          <cell r="M957" t="str">
            <v>2,08</v>
          </cell>
        </row>
        <row r="958">
          <cell r="J958" t="str">
            <v>H6074</v>
          </cell>
          <cell r="K958" t="str">
            <v>Redactor principal</v>
          </cell>
          <cell r="L958">
            <v>46</v>
          </cell>
          <cell r="M958" t="str">
            <v>2,56</v>
          </cell>
        </row>
        <row r="959">
          <cell r="J959" t="str">
            <v>H6085</v>
          </cell>
          <cell r="K959" t="str">
            <v>Redactor superior</v>
          </cell>
          <cell r="L959">
            <v>41</v>
          </cell>
          <cell r="M959" t="str">
            <v>2,31</v>
          </cell>
        </row>
        <row r="960">
          <cell r="J960" t="str">
            <v>H6104</v>
          </cell>
          <cell r="K960" t="str">
            <v>Redactor</v>
          </cell>
          <cell r="L960">
            <v>36</v>
          </cell>
          <cell r="M960" t="str">
            <v>2,08</v>
          </cell>
        </row>
        <row r="961">
          <cell r="J961" t="str">
            <v>H6175</v>
          </cell>
          <cell r="K961" t="str">
            <v>Agronom</v>
          </cell>
          <cell r="L961">
            <v>46</v>
          </cell>
          <cell r="M961" t="str">
            <v>2,56</v>
          </cell>
        </row>
        <row r="962">
          <cell r="J962" t="str">
            <v>H6109</v>
          </cell>
          <cell r="K962" t="str">
            <v>Administrator principal</v>
          </cell>
          <cell r="L962">
            <v>34</v>
          </cell>
          <cell r="M962" t="str">
            <v>1,99</v>
          </cell>
        </row>
        <row r="963">
          <cell r="J963" t="str">
            <v>H6130</v>
          </cell>
          <cell r="K963" t="str">
            <v>Administrator superior</v>
          </cell>
          <cell r="L963">
            <v>30</v>
          </cell>
          <cell r="M963" t="str">
            <v>1,83</v>
          </cell>
        </row>
        <row r="964">
          <cell r="J964" t="str">
            <v>H6135</v>
          </cell>
          <cell r="K964" t="str">
            <v>Administrator</v>
          </cell>
          <cell r="L964">
            <v>28</v>
          </cell>
          <cell r="M964" t="str">
            <v>1,76</v>
          </cell>
        </row>
        <row r="965">
          <cell r="J965" t="str">
            <v>H6110</v>
          </cell>
          <cell r="K965" t="str">
            <v>Agent de aprovizionare</v>
          </cell>
          <cell r="L965">
            <v>34</v>
          </cell>
          <cell r="M965" t="str">
            <v>1,99</v>
          </cell>
        </row>
        <row r="966">
          <cell r="J966" t="str">
            <v>H6086</v>
          </cell>
          <cell r="K966" t="str">
            <v>Tehnolog</v>
          </cell>
          <cell r="L966">
            <v>41</v>
          </cell>
          <cell r="M966" t="str">
            <v>2,31</v>
          </cell>
        </row>
        <row r="967">
          <cell r="J967" t="str">
            <v>H6111</v>
          </cell>
          <cell r="K967" t="str">
            <v>Desenator-constructor</v>
          </cell>
          <cell r="L967">
            <v>34</v>
          </cell>
          <cell r="M967" t="str">
            <v>1,99</v>
          </cell>
        </row>
        <row r="968">
          <cell r="J968" t="str">
            <v>H6087</v>
          </cell>
          <cell r="K968" t="str">
            <v>Reporter</v>
          </cell>
          <cell r="L968">
            <v>41</v>
          </cell>
          <cell r="M968" t="str">
            <v>2,31</v>
          </cell>
        </row>
        <row r="969">
          <cell r="J969" t="str">
            <v>H6088</v>
          </cell>
          <cell r="K969" t="str">
            <v>Felcer veterinar laborant</v>
          </cell>
          <cell r="L969">
            <v>41</v>
          </cell>
          <cell r="M969" t="str">
            <v>2,31</v>
          </cell>
        </row>
        <row r="970">
          <cell r="J970" t="str">
            <v>H6089</v>
          </cell>
          <cell r="K970" t="str">
            <v>Felcer veterinar</v>
          </cell>
          <cell r="L970">
            <v>41</v>
          </cell>
          <cell r="M970" t="str">
            <v>2,31</v>
          </cell>
        </row>
        <row r="971">
          <cell r="J971" t="str">
            <v>H6166</v>
          </cell>
          <cell r="K971" t="str">
            <v>Sanitar veterinar</v>
          </cell>
          <cell r="L971">
            <v>19</v>
          </cell>
          <cell r="M971" t="str">
            <v>1,46</v>
          </cell>
        </row>
        <row r="972">
          <cell r="J972" t="str">
            <v>H6093</v>
          </cell>
          <cell r="K972" t="str">
            <v>Scafandru specialist</v>
          </cell>
          <cell r="L972">
            <v>39</v>
          </cell>
          <cell r="M972" t="str">
            <v>2,21</v>
          </cell>
        </row>
        <row r="973">
          <cell r="J973" t="str">
            <v>H6118</v>
          </cell>
          <cell r="K973" t="str">
            <v>Operator documente secrete</v>
          </cell>
          <cell r="L973">
            <v>32</v>
          </cell>
          <cell r="M973" t="str">
            <v>1,91</v>
          </cell>
        </row>
        <row r="974">
          <cell r="J974" t="str">
            <v>H6131</v>
          </cell>
          <cell r="K974" t="str">
            <v>Custode superior fonduri</v>
          </cell>
          <cell r="L974">
            <v>30</v>
          </cell>
          <cell r="M974" t="str">
            <v>1,83</v>
          </cell>
        </row>
        <row r="975">
          <cell r="J975" t="str">
            <v>H6139</v>
          </cell>
          <cell r="K975" t="str">
            <v>Custode fonduri</v>
          </cell>
          <cell r="L975">
            <v>26</v>
          </cell>
          <cell r="M975" t="str">
            <v>1,69</v>
          </cell>
        </row>
        <row r="976">
          <cell r="J976" t="str">
            <v>H6112</v>
          </cell>
          <cell r="K976" t="str">
            <v>Tehnician superior</v>
          </cell>
          <cell r="L976">
            <v>34</v>
          </cell>
          <cell r="M976" t="str">
            <v>1,99</v>
          </cell>
        </row>
        <row r="977">
          <cell r="J977" t="str">
            <v>H6119</v>
          </cell>
          <cell r="K977" t="str">
            <v>Tehnician</v>
          </cell>
          <cell r="L977">
            <v>32</v>
          </cell>
          <cell r="M977" t="str">
            <v>1,91</v>
          </cell>
        </row>
        <row r="978">
          <cell r="J978" t="str">
            <v>H6113</v>
          </cell>
          <cell r="K978" t="str">
            <v>Inspector superior controlul asupra executării hotărîrilor</v>
          </cell>
          <cell r="L978">
            <v>34</v>
          </cell>
          <cell r="M978" t="str">
            <v>1,99</v>
          </cell>
        </row>
        <row r="979">
          <cell r="J979" t="str">
            <v>H6120</v>
          </cell>
          <cell r="K979" t="str">
            <v>Inspector controlul asupra executării hotărîrilor</v>
          </cell>
          <cell r="L979">
            <v>32</v>
          </cell>
          <cell r="M979" t="str">
            <v>1,91</v>
          </cell>
        </row>
        <row r="980">
          <cell r="J980" t="str">
            <v>H6121</v>
          </cell>
          <cell r="K980" t="str">
            <v>Secretar administrativ superior</v>
          </cell>
          <cell r="L980">
            <v>32</v>
          </cell>
          <cell r="M980" t="str">
            <v>1,91</v>
          </cell>
        </row>
        <row r="981">
          <cell r="J981" t="str">
            <v>H6192</v>
          </cell>
          <cell r="K981" t="str">
            <v>Servant*</v>
          </cell>
          <cell r="L981">
            <v>32</v>
          </cell>
          <cell r="M981" t="str">
            <v>1,91</v>
          </cell>
        </row>
        <row r="982">
          <cell r="J982" t="str">
            <v>H6132</v>
          </cell>
          <cell r="K982" t="str">
            <v>Secretar administrativ</v>
          </cell>
          <cell r="L982">
            <v>26</v>
          </cell>
          <cell r="M982" t="str">
            <v>1,69</v>
          </cell>
        </row>
        <row r="983">
          <cell r="J983" t="str">
            <v>H6140</v>
          </cell>
          <cell r="K983" t="str">
            <v>Secretar</v>
          </cell>
          <cell r="L983">
            <v>30</v>
          </cell>
          <cell r="M983" t="str">
            <v>1,83</v>
          </cell>
        </row>
        <row r="984">
          <cell r="J984" t="str">
            <v>H6136</v>
          </cell>
          <cell r="K984" t="str">
            <v>Secretar(ă)-stenograf(ă)</v>
          </cell>
          <cell r="L984">
            <v>28</v>
          </cell>
          <cell r="M984" t="str">
            <v>1,76</v>
          </cell>
        </row>
        <row r="985">
          <cell r="J985" t="str">
            <v>H6137</v>
          </cell>
          <cell r="K985" t="str">
            <v>Stenograf</v>
          </cell>
          <cell r="L985">
            <v>28</v>
          </cell>
          <cell r="M985" t="str">
            <v>1,76</v>
          </cell>
        </row>
        <row r="986">
          <cell r="J986" t="str">
            <v>H6141</v>
          </cell>
          <cell r="K986" t="str">
            <v>Dactilograf</v>
          </cell>
          <cell r="L986">
            <v>26</v>
          </cell>
          <cell r="M986" t="str">
            <v>1,69</v>
          </cell>
        </row>
        <row r="987">
          <cell r="J987" t="str">
            <v>H6142</v>
          </cell>
          <cell r="K987" t="str">
            <v>Operator date</v>
          </cell>
          <cell r="L987">
            <v>26</v>
          </cell>
          <cell r="M987" t="str">
            <v>1,69</v>
          </cell>
        </row>
        <row r="988">
          <cell r="J988" t="str">
            <v>H6146</v>
          </cell>
          <cell r="K988" t="str">
            <v>Arhivar</v>
          </cell>
          <cell r="L988">
            <v>24</v>
          </cell>
          <cell r="M988" t="str">
            <v>1,62</v>
          </cell>
        </row>
        <row r="989">
          <cell r="J989" t="str">
            <v>H6147</v>
          </cell>
          <cell r="K989" t="str">
            <v>Bucătar</v>
          </cell>
          <cell r="L989">
            <v>24</v>
          </cell>
          <cell r="M989" t="str">
            <v>1,62</v>
          </cell>
        </row>
        <row r="990">
          <cell r="J990" t="str">
            <v>H6148</v>
          </cell>
          <cell r="K990" t="str">
            <v>Fotograf</v>
          </cell>
          <cell r="L990">
            <v>24</v>
          </cell>
          <cell r="M990" t="str">
            <v>1,62</v>
          </cell>
        </row>
        <row r="991">
          <cell r="J991" t="str">
            <v>H6149</v>
          </cell>
          <cell r="K991" t="str">
            <v>Instructor</v>
          </cell>
          <cell r="L991">
            <v>24</v>
          </cell>
          <cell r="M991" t="str">
            <v>1,62</v>
          </cell>
        </row>
        <row r="992">
          <cell r="J992" t="str">
            <v>H6150</v>
          </cell>
          <cell r="K992" t="str">
            <v>Grafician</v>
          </cell>
          <cell r="L992">
            <v>24</v>
          </cell>
          <cell r="M992" t="str">
            <v>1,62</v>
          </cell>
        </row>
        <row r="993">
          <cell r="J993" t="str">
            <v>H6151</v>
          </cell>
          <cell r="K993" t="str">
            <v>Retușor</v>
          </cell>
          <cell r="L993">
            <v>24</v>
          </cell>
          <cell r="M993" t="str">
            <v>1,62</v>
          </cell>
        </row>
        <row r="994">
          <cell r="J994" t="str">
            <v>H6080</v>
          </cell>
          <cell r="K994" t="str">
            <v>Maistru controlor superior</v>
          </cell>
          <cell r="L994">
            <v>44</v>
          </cell>
          <cell r="M994" t="str">
            <v>2,46</v>
          </cell>
        </row>
        <row r="995">
          <cell r="J995" t="str">
            <v>H6090</v>
          </cell>
          <cell r="K995" t="str">
            <v>Maistru-controlor</v>
          </cell>
          <cell r="L995">
            <v>39</v>
          </cell>
          <cell r="M995" t="str">
            <v>2,21</v>
          </cell>
        </row>
        <row r="996">
          <cell r="J996" t="str">
            <v>H6094</v>
          </cell>
          <cell r="K996" t="str">
            <v>Maistru superior</v>
          </cell>
          <cell r="L996">
            <v>41</v>
          </cell>
          <cell r="M996" t="str">
            <v>2,31</v>
          </cell>
        </row>
        <row r="997">
          <cell r="J997" t="str">
            <v>H6114</v>
          </cell>
          <cell r="K997" t="str">
            <v>Maistru</v>
          </cell>
          <cell r="L997">
            <v>34</v>
          </cell>
          <cell r="M997" t="str">
            <v>1,99</v>
          </cell>
        </row>
        <row r="998">
          <cell r="J998" t="str">
            <v>H6115</v>
          </cell>
          <cell r="K998" t="str">
            <v>Scafandru</v>
          </cell>
          <cell r="L998">
            <v>34</v>
          </cell>
          <cell r="M998" t="str">
            <v>1,99</v>
          </cell>
        </row>
        <row r="999">
          <cell r="J999" t="str">
            <v>H6122</v>
          </cell>
          <cell r="K999" t="str">
            <v>Corector</v>
          </cell>
          <cell r="L999">
            <v>32</v>
          </cell>
          <cell r="M999" t="str">
            <v>1,91</v>
          </cell>
        </row>
        <row r="1000">
          <cell r="J1000" t="str">
            <v>H6138</v>
          </cell>
          <cell r="K1000" t="str">
            <v>Mecanic superior</v>
          </cell>
          <cell r="L1000">
            <v>28</v>
          </cell>
          <cell r="M1000" t="str">
            <v>1,76</v>
          </cell>
        </row>
        <row r="1001">
          <cell r="J1001" t="str">
            <v>H6152</v>
          </cell>
          <cell r="K1001" t="str">
            <v>Mecanic</v>
          </cell>
          <cell r="L1001">
            <v>24</v>
          </cell>
          <cell r="M1001" t="str">
            <v>1,62</v>
          </cell>
        </row>
        <row r="1002">
          <cell r="J1002" t="str">
            <v>H6133</v>
          </cell>
          <cell r="K1002" t="str">
            <v>Dispecer</v>
          </cell>
          <cell r="L1002">
            <v>30</v>
          </cell>
          <cell r="M1002" t="str">
            <v>1,83</v>
          </cell>
        </row>
        <row r="1003">
          <cell r="J1003" t="str">
            <v>H6134</v>
          </cell>
          <cell r="K1003" t="str">
            <v>Saturator</v>
          </cell>
          <cell r="L1003">
            <v>30</v>
          </cell>
          <cell r="M1003" t="str">
            <v>1,83</v>
          </cell>
        </row>
        <row r="1004">
          <cell r="J1004" t="str">
            <v>H6143</v>
          </cell>
          <cell r="K1004" t="str">
            <v>Electrogazosudor</v>
          </cell>
          <cell r="L1004">
            <v>26</v>
          </cell>
          <cell r="M1004" t="str">
            <v>1,69</v>
          </cell>
        </row>
        <row r="1005">
          <cell r="J1005" t="str">
            <v>H6144</v>
          </cell>
          <cell r="K1005" t="str">
            <v>Revizor superior transport auto</v>
          </cell>
          <cell r="L1005">
            <v>26</v>
          </cell>
          <cell r="M1005" t="str">
            <v>1,69</v>
          </cell>
        </row>
        <row r="1006">
          <cell r="J1006" t="str">
            <v>H6153</v>
          </cell>
          <cell r="K1006" t="str">
            <v>Revizor transport auto</v>
          </cell>
          <cell r="L1006">
            <v>24</v>
          </cell>
          <cell r="M1006" t="str">
            <v>1,62</v>
          </cell>
        </row>
        <row r="1007">
          <cell r="J1007" t="str">
            <v>H6154</v>
          </cell>
          <cell r="K1007" t="str">
            <v>Acordor-reglor</v>
          </cell>
          <cell r="L1007">
            <v>24</v>
          </cell>
          <cell r="M1007" t="str">
            <v>1,62</v>
          </cell>
        </row>
        <row r="1008">
          <cell r="J1008" t="str">
            <v>H6155</v>
          </cell>
          <cell r="K1008" t="str">
            <v>Acumulatorist</v>
          </cell>
          <cell r="L1008">
            <v>24</v>
          </cell>
          <cell r="M1008" t="str">
            <v>1,62</v>
          </cell>
        </row>
        <row r="1009">
          <cell r="J1009" t="str">
            <v>H6156</v>
          </cell>
          <cell r="K1009" t="str">
            <v>Lăcătuș-instalator</v>
          </cell>
          <cell r="L1009">
            <v>24</v>
          </cell>
          <cell r="M1009" t="str">
            <v>1,62</v>
          </cell>
        </row>
        <row r="1010">
          <cell r="J1010" t="str">
            <v>H6157</v>
          </cell>
          <cell r="K1010" t="str">
            <v>(Electro)sudor</v>
          </cell>
          <cell r="L1010">
            <v>24</v>
          </cell>
          <cell r="M1010" t="str">
            <v>1,62</v>
          </cell>
        </row>
        <row r="1011">
          <cell r="J1011" t="str">
            <v>H6158</v>
          </cell>
          <cell r="K1011" t="str">
            <v>Electrician</v>
          </cell>
          <cell r="L1011">
            <v>24</v>
          </cell>
          <cell r="M1011" t="str">
            <v>1,62</v>
          </cell>
        </row>
        <row r="1012">
          <cell r="J1012" t="str">
            <v>H6159</v>
          </cell>
          <cell r="K1012" t="str">
            <v>Salvamar</v>
          </cell>
          <cell r="L1012">
            <v>24</v>
          </cell>
          <cell r="M1012" t="str">
            <v>1,62</v>
          </cell>
        </row>
        <row r="1013">
          <cell r="J1013" t="str">
            <v>H6160</v>
          </cell>
          <cell r="K1013" t="str">
            <v>Mașinist</v>
          </cell>
          <cell r="L1013">
            <v>24</v>
          </cell>
          <cell r="M1013" t="str">
            <v>1,62</v>
          </cell>
        </row>
        <row r="1014">
          <cell r="J1014" t="str">
            <v>H6161</v>
          </cell>
          <cell r="K1014" t="str">
            <v>Electromecanic</v>
          </cell>
          <cell r="L1014">
            <v>21</v>
          </cell>
          <cell r="M1014" t="str">
            <v>1,52</v>
          </cell>
        </row>
        <row r="1015">
          <cell r="J1015" t="str">
            <v>H6162</v>
          </cell>
          <cell r="K1015" t="str">
            <v>Electromontor</v>
          </cell>
          <cell r="L1015">
            <v>21</v>
          </cell>
          <cell r="M1015" t="str">
            <v>1,52</v>
          </cell>
        </row>
        <row r="1016">
          <cell r="J1016" t="str">
            <v>H6163</v>
          </cell>
          <cell r="K1016" t="str">
            <v>Frizer</v>
          </cell>
          <cell r="L1016">
            <v>21</v>
          </cell>
          <cell r="M1016" t="str">
            <v>1,52</v>
          </cell>
        </row>
        <row r="1017">
          <cell r="J1017" t="str">
            <v>H6164</v>
          </cell>
          <cell r="K1017" t="str">
            <v>Instalator</v>
          </cell>
          <cell r="L1017">
            <v>21</v>
          </cell>
          <cell r="M1017" t="str">
            <v>1,52</v>
          </cell>
        </row>
        <row r="1018">
          <cell r="J1018" t="str">
            <v>H6165</v>
          </cell>
          <cell r="K1018" t="str">
            <v>Reglor</v>
          </cell>
          <cell r="L1018">
            <v>21</v>
          </cell>
          <cell r="M1018" t="str">
            <v>1,52</v>
          </cell>
        </row>
        <row r="1019">
          <cell r="J1019" t="str">
            <v>H6167</v>
          </cell>
          <cell r="K1019" t="str">
            <v>Operator</v>
          </cell>
          <cell r="L1019">
            <v>19</v>
          </cell>
          <cell r="M1019" t="str">
            <v>1,46</v>
          </cell>
        </row>
        <row r="1020">
          <cell r="J1020" t="str">
            <v>H6168</v>
          </cell>
          <cell r="K1020" t="str">
            <v>Brigadier</v>
          </cell>
          <cell r="L1020">
            <v>19</v>
          </cell>
          <cell r="M1020" t="str">
            <v>1,46</v>
          </cell>
        </row>
        <row r="1021">
          <cell r="J1021" t="str">
            <v>H6169</v>
          </cell>
          <cell r="K1021" t="str">
            <v>Lăcătuș</v>
          </cell>
          <cell r="L1021">
            <v>17</v>
          </cell>
          <cell r="M1021" t="str">
            <v>1,40</v>
          </cell>
        </row>
        <row r="1022">
          <cell r="J1022" t="str">
            <v>H6189</v>
          </cell>
          <cell r="K1022" t="str">
            <v>Montator</v>
          </cell>
          <cell r="L1022">
            <v>17</v>
          </cell>
          <cell r="M1022" t="str">
            <v>1,40</v>
          </cell>
        </row>
        <row r="1023">
          <cell r="J1023" t="str">
            <v>H6170</v>
          </cell>
          <cell r="K1023" t="str">
            <v>Dulgher</v>
          </cell>
          <cell r="L1023">
            <v>15</v>
          </cell>
          <cell r="M1023" t="str">
            <v>1,34</v>
          </cell>
        </row>
        <row r="1024">
          <cell r="J1024" t="str">
            <v>H6171</v>
          </cell>
          <cell r="K1024" t="str">
            <v>Tîmplar</v>
          </cell>
          <cell r="L1024">
            <v>15</v>
          </cell>
          <cell r="M1024" t="str">
            <v>1,34</v>
          </cell>
        </row>
        <row r="1025">
          <cell r="J1025" t="str">
            <v>H6172</v>
          </cell>
          <cell r="K1025" t="str">
            <v>Iluminator</v>
          </cell>
          <cell r="L1025">
            <v>15</v>
          </cell>
          <cell r="M1025" t="str">
            <v>1,34</v>
          </cell>
        </row>
        <row r="1026">
          <cell r="J1026" t="str">
            <v>H6173</v>
          </cell>
          <cell r="K1026" t="str">
            <v>Evacuator</v>
          </cell>
          <cell r="L1026">
            <v>15</v>
          </cell>
          <cell r="M1026" t="str">
            <v>1,34</v>
          </cell>
        </row>
        <row r="1027">
          <cell r="J1027" t="str">
            <v>H6174</v>
          </cell>
          <cell r="K1027" t="str">
            <v>Șofer (conducător auto)</v>
          </cell>
          <cell r="L1027">
            <v>14</v>
          </cell>
          <cell r="M1027" t="str">
            <v>1,31</v>
          </cell>
        </row>
        <row r="1028">
          <cell r="J1028" t="str">
            <v>H6175</v>
          </cell>
          <cell r="K1028" t="str">
            <v>Funcționar de serviciu</v>
          </cell>
          <cell r="L1028">
            <v>12</v>
          </cell>
          <cell r="M1028" t="str">
            <v>1,26</v>
          </cell>
        </row>
        <row r="1029">
          <cell r="J1029" t="str">
            <v>H6176</v>
          </cell>
          <cell r="K1029" t="str">
            <v>Operator telecomunicații</v>
          </cell>
          <cell r="L1029">
            <v>10</v>
          </cell>
          <cell r="M1029" t="str">
            <v>1,21</v>
          </cell>
        </row>
        <row r="1030">
          <cell r="J1030" t="str">
            <v>H6177</v>
          </cell>
          <cell r="K1030" t="str">
            <v>Muncitor calificat</v>
          </cell>
          <cell r="L1030">
            <v>10</v>
          </cell>
          <cell r="M1030" t="str">
            <v>1,21</v>
          </cell>
        </row>
        <row r="1031">
          <cell r="J1031" t="str">
            <v>H6178</v>
          </cell>
          <cell r="K1031" t="str">
            <v>Bucătar auxiliar</v>
          </cell>
          <cell r="L1031">
            <v>9</v>
          </cell>
          <cell r="M1031" t="str">
            <v>1,18</v>
          </cell>
        </row>
        <row r="1032">
          <cell r="J1032" t="str">
            <v>H6179</v>
          </cell>
          <cell r="K1032" t="str">
            <v>Ajutor de bucătar</v>
          </cell>
          <cell r="L1032">
            <v>9</v>
          </cell>
          <cell r="M1032" t="str">
            <v>1,18</v>
          </cell>
        </row>
        <row r="1033">
          <cell r="J1033" t="str">
            <v>H6180</v>
          </cell>
          <cell r="K1033" t="str">
            <v>Curier</v>
          </cell>
          <cell r="L1033">
            <v>9</v>
          </cell>
          <cell r="M1033" t="str">
            <v>1,18</v>
          </cell>
        </row>
        <row r="1034">
          <cell r="J1034" t="str">
            <v>H6181</v>
          </cell>
          <cell r="K1034" t="str">
            <v>Expeditor</v>
          </cell>
          <cell r="L1034">
            <v>9</v>
          </cell>
          <cell r="M1034" t="str">
            <v>1,18</v>
          </cell>
        </row>
        <row r="1035">
          <cell r="J1035" t="str">
            <v>H6182</v>
          </cell>
          <cell r="K1035" t="str">
            <v>Operator stație irigare</v>
          </cell>
          <cell r="L1035">
            <v>8</v>
          </cell>
          <cell r="M1035" t="str">
            <v>1,16</v>
          </cell>
        </row>
        <row r="1036">
          <cell r="J1036" t="str">
            <v>H6183</v>
          </cell>
          <cell r="K1036" t="str">
            <v>Fochist</v>
          </cell>
          <cell r="L1036">
            <v>8</v>
          </cell>
          <cell r="M1036" t="str">
            <v>1,16</v>
          </cell>
        </row>
        <row r="1037">
          <cell r="J1037" t="str">
            <v>H6184</v>
          </cell>
          <cell r="K1037" t="str">
            <v>Paznic</v>
          </cell>
          <cell r="L1037">
            <v>7</v>
          </cell>
          <cell r="M1037" t="str">
            <v>1,13</v>
          </cell>
        </row>
        <row r="1038">
          <cell r="J1038" t="str">
            <v>H6185</v>
          </cell>
          <cell r="K1038" t="str">
            <v>Muncitor necalificat</v>
          </cell>
          <cell r="L1038">
            <v>1</v>
          </cell>
          <cell r="M1038" t="str">
            <v>1,00</v>
          </cell>
        </row>
      </sheetData>
      <sheetData sheetId="4" refreshError="1"/>
      <sheetData sheetId="5" refreshError="1">
        <row r="4">
          <cell r="A4">
            <v>0</v>
          </cell>
          <cell r="B4">
            <v>0</v>
          </cell>
        </row>
        <row r="5">
          <cell r="A5">
            <v>2</v>
          </cell>
          <cell r="B5">
            <v>2</v>
          </cell>
        </row>
        <row r="6">
          <cell r="A6">
            <v>5</v>
          </cell>
          <cell r="B6">
            <v>3</v>
          </cell>
        </row>
        <row r="7">
          <cell r="A7">
            <v>10</v>
          </cell>
          <cell r="B7">
            <v>4</v>
          </cell>
        </row>
        <row r="8">
          <cell r="A8">
            <v>15</v>
          </cell>
          <cell r="B8">
            <v>5</v>
          </cell>
        </row>
        <row r="9">
          <cell r="A9">
            <v>20</v>
          </cell>
          <cell r="B9">
            <v>6</v>
          </cell>
        </row>
      </sheetData>
      <sheetData sheetId="6" refreshError="1"/>
      <sheetData sheetId="7" refreshError="1">
        <row r="4">
          <cell r="B4" t="str">
            <v xml:space="preserve">toţi angajații din sectorul bugetar, cu excepţia celor cărora li se aplică valori derogatorii </v>
          </cell>
          <cell r="C4">
            <v>1500</v>
          </cell>
        </row>
        <row r="5">
          <cell r="B5" t="str">
            <v>directorilor (sefilor) institutiilor de invatamint general si profesional tehnic;</v>
          </cell>
          <cell r="C5">
            <v>1800</v>
          </cell>
        </row>
        <row r="6">
          <cell r="B6" t="str">
            <v>pentru consilierii pentru solutionarea contestatiilor din cadrul Agentiei Nationale Nationale pentru Solutionarea Contestatiilor (cu exceptia directorul general si directorului general adjunct)</v>
          </cell>
          <cell r="C6">
            <v>1700</v>
          </cell>
        </row>
        <row r="7">
          <cell r="B7" t="str">
            <v>pentru corpul de 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7">
            <v>1600</v>
          </cell>
        </row>
        <row r="8">
          <cell r="B8" t="str">
            <v>pentru corpul de subofiteri din Inspectoratul National de Patrulare al IGP (cu exceptia Companiei nr.1 din cadrul Batalionului nr.1 al Brigazii de patrulare) si din subdiviziunile desconcentrate ale IGP, Inspectoratului General pentru Situatii de Urgenta si Departamentrul Trupelor de Carabinieri ale MAI</v>
          </cell>
          <cell r="C8">
            <v>1700</v>
          </cell>
        </row>
        <row r="9">
          <cell r="B9" t="str">
            <v>pentru judecători (cu excepția judecătorilor din cadrul Curții Constituționale, al Consiliului Superior al Magistraturii și al Curții Supreme de Justiție), procurori, inspectori-judecători, inspectori din cadrul Inspecției procurorilor;</v>
          </cell>
          <cell r="C9">
            <v>2500</v>
          </cell>
        </row>
        <row r="10">
          <cell r="B10" t="str">
            <v>pentru judecătorii din cadrul Curții Constituționale, al Consiliului Superior al Magistraturii și al Curții Supreme de Justiție.</v>
          </cell>
          <cell r="C10">
            <v>2600</v>
          </cell>
        </row>
        <row r="11">
          <cell r="B11" t="str">
            <v>pentru persoanele cu funcții de demnitate publică din cadrul autorităților/instituțiilor finanțate de la bugetul de stat, cu excepția persoanelor cu funcții de demnitate publică din cadrul Parlamentului, a judecătorilor, a procurorilor și a inspectorilor-judecători;</v>
          </cell>
          <cell r="C11">
            <v>1300</v>
          </cell>
        </row>
        <row r="12">
          <cell r="B12" t="str">
            <v>pentru persoanele cu funcții de demnitate publică din cadrul Parlamentului</v>
          </cell>
          <cell r="C12">
            <v>1000</v>
          </cell>
        </row>
        <row r="13">
          <cell r="B13" t="str">
            <v>pentru personalul care, conform anexelor la Legea nr. 270/2018 privind sistemul unitar de salarizare în sectorul bugetar, se încadrează în clasele de salarizare de la 1 pînă la 25;</v>
          </cell>
          <cell r="C13">
            <v>1600</v>
          </cell>
        </row>
        <row r="14">
          <cell r="B14" t="str">
            <v>pentru personalul didactic și personalul de conducere din instituțiile de învățămînt, cu exceptia directorilor (sefilor) institutiilor de invatamint general si profesional tehnic;</v>
          </cell>
          <cell r="C14">
            <v>1600</v>
          </cell>
        </row>
        <row r="15">
          <cell r="B15" t="str">
            <v>pentru personalul Serviciului de Informații și Securitate, al Centrului Național Anticorupție, al Autorității Naționale de Integritate, al Serviciului Prevenirea și Combaterea Spălării Banilor și al Autorității Aeronautice Civile, cu excepţia categoriilor de angajaţi cărora li se aplică valori derogatorii enumerate mai sus;</v>
          </cell>
          <cell r="C15">
            <v>2000</v>
          </cell>
        </row>
        <row r="16">
          <cell r="B16" t="str">
            <v>pentru șefii de cabinet și consilierii din cadrul cabinetului Președintelui Parlamentului, al Președintelui Republicii Moldova și al Prim-ministrului;</v>
          </cell>
          <cell r="C16">
            <v>1100</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799 TDS 2020"/>
      <sheetName val="0799 TDS 2021"/>
      <sheetName val="0799 TDS 2022"/>
      <sheetName val="PRIM 2019-2022"/>
      <sheetName val="TDS 2019 pe BUAT  ajustat "/>
      <sheetName val="TDS pr.2020 pe BUAT  "/>
      <sheetName val="TDS Estimat 2021  pe BUAT"/>
      <sheetName val="TDS Estimat 2022  pe BUAT "/>
      <sheetName val="Total general"/>
      <sheetName val="Redistribuiri"/>
      <sheetName val="TDS 2018-2019 control"/>
      <sheetName val=" TDS 2019-2021 pe subprg Geneal"/>
      <sheetName val="Compensații  CD 2020-2022"/>
      <sheetName val="Repartizare TDS 2019-2021 ajust"/>
      <sheetName val="Repartizare TDS 2019, 2020-2022"/>
      <sheetName val="D.Vera devieri"/>
      <sheetName val="Repartz TDS 2020-2022 PR 5Limit"/>
      <sheetName val="Repartz TDS ED 2020-2022 PR 5"/>
      <sheetName val="Repartz TDS ED 2020-2022 PR 4"/>
      <sheetName val="D.Raisa chelt. personal 202"/>
      <sheetName val="reducere tds"/>
      <sheetName val="1_devieri salariu 2020-2022"/>
      <sheetName val="1_D.Raisa salari 2020-2022"/>
      <sheetName val="devieri salariu"/>
      <sheetName val="repartiz sal pr.2020-2022 nou"/>
      <sheetName val="repartiz sal 2020-2022 vechi"/>
      <sheetName val="repartiz salariu"/>
      <sheetName val="salariu BL recalculat"/>
      <sheetName val="Salariu 2019 "/>
      <sheetName val="Salariu 2020"/>
      <sheetName val="Salariu 2021"/>
      <sheetName val="Cereri supliment Cu descriere"/>
      <sheetName val="75% nou"/>
      <sheetName val="75% nou actualizat"/>
      <sheetName val="  2 75% recalcul"/>
      <sheetName val="  2 75% actualizat"/>
      <sheetName val="  devieri 2 75% actualizat "/>
      <sheetName val="cal 75% recalcul"/>
      <sheetName val="dejun cald"/>
      <sheetName val="dejun cald (2)"/>
      <sheetName val="mod beneficiari distribuiri"/>
      <sheetName val="Beneficiari 2019-2021"/>
      <sheetName val="Beneficiari devieri 2020-2022"/>
      <sheetName val="Beneficiari"/>
      <sheetName val="MECC elevi ptr formula"/>
      <sheetName val="Parameter"/>
      <sheetName val="Transferuri categoriale"/>
      <sheetName val=" Alimentatia CBTM 2020-2022"/>
      <sheetName val="ZS alim 2020-2022"/>
      <sheetName val="ZS sal 1000"/>
      <sheetName val="Examene-olimpiade 2020-2022"/>
      <sheetName val="minorita-penitenciare"/>
      <sheetName val="4 clase 2020-2022"/>
      <sheetName val="Repartizat APL"/>
      <sheetName val="Bugetul local"/>
      <sheetName val="Prescolar 2020-2022 ajustat"/>
      <sheetName val="APL_911_scontat"/>
      <sheetName val="0911 21 2019"/>
      <sheetName val="0911 2018 00448"/>
      <sheetName val="extrascolar 2020-2022"/>
      <sheetName val="APL_950_00209 scontat"/>
      <sheetName val="0950 21 2019"/>
      <sheetName val="Pivot 0950 K21"/>
      <sheetName val="0950 K21"/>
      <sheetName val="Pivot 0950 00211"/>
      <sheetName val="Odihna de vara"/>
      <sheetName val="Odihna de vara 2020-2022"/>
      <sheetName val="APL_950 00211_scontat 2019"/>
      <sheetName val="0950 00211 K21"/>
      <sheetName val="Instit rezidentiale 2020-2022"/>
      <sheetName val="APL_8805 scontat 2019"/>
      <sheetName val="0921 aprob 2018"/>
      <sheetName val="0921 executat 2017"/>
      <sheetName val="0921 018 00448"/>
      <sheetName val="Stefanuca"/>
      <sheetName val="liceul inter sportiv 2020-2022"/>
      <sheetName val="00358 total 2019"/>
      <sheetName val="00358 chișinău 2019"/>
      <sheetName val="00358 Сhișinău 2018"/>
      <sheetName val="00358 Găgăuzia  2019"/>
      <sheetName val="00358 Găgăuzia 2018"/>
      <sheetName val="00358 cimișlia 2019"/>
      <sheetName val="00358 Cimișlia 2018"/>
      <sheetName val="BL sal Rai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AA7">
            <v>52278</v>
          </cell>
        </row>
        <row r="14">
          <cell r="AA14">
            <v>1856</v>
          </cell>
        </row>
        <row r="15">
          <cell r="AA15">
            <v>0</v>
          </cell>
        </row>
        <row r="16">
          <cell r="AA16">
            <v>0</v>
          </cell>
        </row>
        <row r="21">
          <cell r="AA21">
            <v>11176</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4">
          <cell r="AA44">
            <v>1098</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5">
          <cell r="AA75">
            <v>402</v>
          </cell>
        </row>
        <row r="76">
          <cell r="AA76">
            <v>0</v>
          </cell>
        </row>
        <row r="77">
          <cell r="AA77">
            <v>0</v>
          </cell>
        </row>
        <row r="78">
          <cell r="AA78">
            <v>0</v>
          </cell>
        </row>
        <row r="79">
          <cell r="AA79">
            <v>0</v>
          </cell>
        </row>
        <row r="80">
          <cell r="AA80">
            <v>0</v>
          </cell>
        </row>
        <row r="81">
          <cell r="AA81">
            <v>0</v>
          </cell>
        </row>
        <row r="82">
          <cell r="AA82">
            <v>0</v>
          </cell>
        </row>
        <row r="87">
          <cell r="AA87">
            <v>1204</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20">
          <cell r="AA120">
            <v>2052</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62">
          <cell r="AA162">
            <v>1092</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4">
          <cell r="AA194">
            <v>970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7">
          <cell r="AA227">
            <v>1408</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9">
          <cell r="AA259">
            <v>648</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row r="272">
          <cell r="AA272">
            <v>0</v>
          </cell>
        </row>
        <row r="273">
          <cell r="AA273">
            <v>0</v>
          </cell>
        </row>
        <row r="274">
          <cell r="AA274">
            <v>0</v>
          </cell>
        </row>
        <row r="275">
          <cell r="AA275">
            <v>0</v>
          </cell>
        </row>
        <row r="276">
          <cell r="AA276">
            <v>0</v>
          </cell>
        </row>
        <row r="277">
          <cell r="AA277">
            <v>0</v>
          </cell>
        </row>
        <row r="278">
          <cell r="AA278">
            <v>0</v>
          </cell>
        </row>
        <row r="279">
          <cell r="AA279">
            <v>0</v>
          </cell>
        </row>
        <row r="280">
          <cell r="AA280">
            <v>0</v>
          </cell>
        </row>
        <row r="281">
          <cell r="AA281">
            <v>0</v>
          </cell>
        </row>
        <row r="282">
          <cell r="AA282">
            <v>0</v>
          </cell>
        </row>
        <row r="287">
          <cell r="AA287">
            <v>1234</v>
          </cell>
        </row>
        <row r="288">
          <cell r="AA288">
            <v>0</v>
          </cell>
        </row>
        <row r="289">
          <cell r="AA289">
            <v>0</v>
          </cell>
        </row>
        <row r="290">
          <cell r="AA290">
            <v>0</v>
          </cell>
        </row>
        <row r="291">
          <cell r="AA291">
            <v>0</v>
          </cell>
        </row>
        <row r="292">
          <cell r="AA292">
            <v>0</v>
          </cell>
        </row>
        <row r="293">
          <cell r="AA293">
            <v>0</v>
          </cell>
        </row>
        <row r="294">
          <cell r="AA294">
            <v>0</v>
          </cell>
        </row>
        <row r="295">
          <cell r="AA295">
            <v>0</v>
          </cell>
        </row>
        <row r="296">
          <cell r="AA296">
            <v>0</v>
          </cell>
        </row>
        <row r="297">
          <cell r="AA297">
            <v>0</v>
          </cell>
        </row>
        <row r="298">
          <cell r="AA298">
            <v>0</v>
          </cell>
        </row>
        <row r="299">
          <cell r="AA299">
            <v>0</v>
          </cell>
        </row>
        <row r="300">
          <cell r="AA300">
            <v>0</v>
          </cell>
        </row>
        <row r="301">
          <cell r="AA301">
            <v>0</v>
          </cell>
        </row>
        <row r="302">
          <cell r="AA302">
            <v>0</v>
          </cell>
        </row>
        <row r="303">
          <cell r="AA303">
            <v>0</v>
          </cell>
        </row>
        <row r="304">
          <cell r="AA304">
            <v>0</v>
          </cell>
        </row>
        <row r="305">
          <cell r="AA305">
            <v>0</v>
          </cell>
        </row>
        <row r="306">
          <cell r="AA306">
            <v>0</v>
          </cell>
        </row>
        <row r="307">
          <cell r="AA307">
            <v>0</v>
          </cell>
        </row>
        <row r="308">
          <cell r="AA308">
            <v>0</v>
          </cell>
        </row>
        <row r="309">
          <cell r="AA309">
            <v>0</v>
          </cell>
        </row>
        <row r="310">
          <cell r="AA310">
            <v>0</v>
          </cell>
        </row>
        <row r="311">
          <cell r="AA311">
            <v>0</v>
          </cell>
        </row>
        <row r="312">
          <cell r="AA312">
            <v>0</v>
          </cell>
        </row>
        <row r="317">
          <cell r="AA317">
            <v>696</v>
          </cell>
        </row>
        <row r="318">
          <cell r="AA318">
            <v>0</v>
          </cell>
        </row>
        <row r="319">
          <cell r="AA319">
            <v>0</v>
          </cell>
        </row>
        <row r="320">
          <cell r="AA320">
            <v>0</v>
          </cell>
        </row>
        <row r="321">
          <cell r="AA321">
            <v>0</v>
          </cell>
        </row>
        <row r="322">
          <cell r="AA322">
            <v>0</v>
          </cell>
        </row>
        <row r="323">
          <cell r="AA323">
            <v>0</v>
          </cell>
        </row>
        <row r="324">
          <cell r="AA324">
            <v>0</v>
          </cell>
        </row>
        <row r="325">
          <cell r="AA325">
            <v>0</v>
          </cell>
        </row>
        <row r="326">
          <cell r="AA326">
            <v>0</v>
          </cell>
        </row>
        <row r="327">
          <cell r="AA327">
            <v>0</v>
          </cell>
        </row>
        <row r="328">
          <cell r="AA328">
            <v>0</v>
          </cell>
        </row>
        <row r="329">
          <cell r="AA329">
            <v>0</v>
          </cell>
        </row>
        <row r="330">
          <cell r="AA330">
            <v>0</v>
          </cell>
        </row>
        <row r="331">
          <cell r="AA331">
            <v>0</v>
          </cell>
        </row>
        <row r="332">
          <cell r="AA332">
            <v>0</v>
          </cell>
        </row>
        <row r="333">
          <cell r="AA333">
            <v>0</v>
          </cell>
        </row>
        <row r="334">
          <cell r="AA334">
            <v>0</v>
          </cell>
        </row>
        <row r="335">
          <cell r="AA335">
            <v>0</v>
          </cell>
        </row>
        <row r="336">
          <cell r="AA336">
            <v>0</v>
          </cell>
        </row>
        <row r="337">
          <cell r="AA337">
            <v>0</v>
          </cell>
        </row>
        <row r="338">
          <cell r="AA338">
            <v>0</v>
          </cell>
        </row>
        <row r="339">
          <cell r="AA339">
            <v>0</v>
          </cell>
        </row>
        <row r="344">
          <cell r="AA344">
            <v>1234</v>
          </cell>
        </row>
        <row r="345">
          <cell r="AA345">
            <v>0</v>
          </cell>
        </row>
        <row r="346">
          <cell r="AA346">
            <v>0</v>
          </cell>
        </row>
        <row r="347">
          <cell r="AA347">
            <v>0</v>
          </cell>
        </row>
        <row r="348">
          <cell r="AA348">
            <v>0</v>
          </cell>
        </row>
        <row r="349">
          <cell r="AA349">
            <v>0</v>
          </cell>
        </row>
        <row r="350">
          <cell r="AA350">
            <v>0</v>
          </cell>
        </row>
        <row r="351">
          <cell r="AA351">
            <v>0</v>
          </cell>
        </row>
        <row r="352">
          <cell r="AA352">
            <v>0</v>
          </cell>
        </row>
        <row r="353">
          <cell r="AA353">
            <v>0</v>
          </cell>
        </row>
        <row r="354">
          <cell r="AA354">
            <v>0</v>
          </cell>
        </row>
        <row r="355">
          <cell r="AA355">
            <v>0</v>
          </cell>
        </row>
        <row r="356">
          <cell r="AA356">
            <v>0</v>
          </cell>
        </row>
        <row r="357">
          <cell r="AA357">
            <v>0</v>
          </cell>
        </row>
        <row r="358">
          <cell r="AA358">
            <v>0</v>
          </cell>
        </row>
        <row r="359">
          <cell r="AA359">
            <v>0</v>
          </cell>
        </row>
        <row r="360">
          <cell r="AA360">
            <v>0</v>
          </cell>
        </row>
        <row r="361">
          <cell r="AA361">
            <v>0</v>
          </cell>
        </row>
        <row r="362">
          <cell r="AA362">
            <v>0</v>
          </cell>
        </row>
        <row r="363">
          <cell r="AA363">
            <v>0</v>
          </cell>
        </row>
        <row r="364">
          <cell r="AA364">
            <v>0</v>
          </cell>
        </row>
        <row r="365">
          <cell r="AA365">
            <v>0</v>
          </cell>
        </row>
        <row r="366">
          <cell r="AA366">
            <v>0</v>
          </cell>
        </row>
        <row r="367">
          <cell r="AA367">
            <v>0</v>
          </cell>
        </row>
        <row r="368">
          <cell r="AA368">
            <v>0</v>
          </cell>
        </row>
        <row r="369">
          <cell r="AA369">
            <v>0</v>
          </cell>
        </row>
        <row r="370">
          <cell r="AA370">
            <v>0</v>
          </cell>
        </row>
        <row r="371">
          <cell r="AA371">
            <v>0</v>
          </cell>
        </row>
        <row r="372">
          <cell r="AA372">
            <v>0</v>
          </cell>
        </row>
        <row r="377">
          <cell r="AA377">
            <v>482</v>
          </cell>
        </row>
        <row r="378">
          <cell r="AA378">
            <v>0</v>
          </cell>
        </row>
        <row r="379">
          <cell r="AA379">
            <v>0</v>
          </cell>
        </row>
        <row r="380">
          <cell r="AA380">
            <v>0</v>
          </cell>
        </row>
        <row r="381">
          <cell r="AA381">
            <v>0</v>
          </cell>
        </row>
        <row r="382">
          <cell r="AA382">
            <v>0</v>
          </cell>
        </row>
        <row r="383">
          <cell r="AA383">
            <v>0</v>
          </cell>
        </row>
        <row r="384">
          <cell r="AA384">
            <v>0</v>
          </cell>
        </row>
        <row r="385">
          <cell r="AA385">
            <v>0</v>
          </cell>
        </row>
        <row r="386">
          <cell r="AA386">
            <v>0</v>
          </cell>
        </row>
        <row r="387">
          <cell r="AA387">
            <v>0</v>
          </cell>
        </row>
        <row r="388">
          <cell r="AA388">
            <v>0</v>
          </cell>
        </row>
        <row r="393">
          <cell r="AA393">
            <v>1304</v>
          </cell>
        </row>
        <row r="394">
          <cell r="AA394">
            <v>0</v>
          </cell>
        </row>
        <row r="395">
          <cell r="AA395">
            <v>0</v>
          </cell>
        </row>
        <row r="396">
          <cell r="AA396">
            <v>0</v>
          </cell>
        </row>
        <row r="397">
          <cell r="AA397">
            <v>0</v>
          </cell>
        </row>
        <row r="398">
          <cell r="AA398">
            <v>0</v>
          </cell>
        </row>
        <row r="399">
          <cell r="AA399">
            <v>0</v>
          </cell>
        </row>
        <row r="400">
          <cell r="AA400">
            <v>0</v>
          </cell>
        </row>
        <row r="401">
          <cell r="AA401">
            <v>0</v>
          </cell>
        </row>
        <row r="402">
          <cell r="AA402">
            <v>0</v>
          </cell>
        </row>
        <row r="403">
          <cell r="AA403">
            <v>0</v>
          </cell>
        </row>
        <row r="404">
          <cell r="AA404">
            <v>0</v>
          </cell>
        </row>
        <row r="405">
          <cell r="AA405">
            <v>0</v>
          </cell>
        </row>
        <row r="406">
          <cell r="AA406">
            <v>0</v>
          </cell>
        </row>
        <row r="407">
          <cell r="AA407">
            <v>0</v>
          </cell>
        </row>
        <row r="408">
          <cell r="AA408">
            <v>0</v>
          </cell>
        </row>
        <row r="409">
          <cell r="AA409">
            <v>0</v>
          </cell>
        </row>
        <row r="410">
          <cell r="AA410">
            <v>0</v>
          </cell>
        </row>
        <row r="411">
          <cell r="AA411">
            <v>0</v>
          </cell>
        </row>
        <row r="412">
          <cell r="AA412">
            <v>0</v>
          </cell>
        </row>
        <row r="413">
          <cell r="AA413">
            <v>0</v>
          </cell>
        </row>
        <row r="414">
          <cell r="AA414">
            <v>0</v>
          </cell>
        </row>
        <row r="415">
          <cell r="AA415">
            <v>0</v>
          </cell>
        </row>
        <row r="416">
          <cell r="AA416">
            <v>0</v>
          </cell>
        </row>
        <row r="417">
          <cell r="AA417">
            <v>0</v>
          </cell>
        </row>
        <row r="418">
          <cell r="AA418">
            <v>0</v>
          </cell>
        </row>
        <row r="419">
          <cell r="AA419">
            <v>0</v>
          </cell>
        </row>
        <row r="420">
          <cell r="AA420">
            <v>0</v>
          </cell>
        </row>
        <row r="421">
          <cell r="AA421">
            <v>0</v>
          </cell>
        </row>
        <row r="422">
          <cell r="AA422">
            <v>0</v>
          </cell>
        </row>
        <row r="423">
          <cell r="AA423">
            <v>0</v>
          </cell>
        </row>
        <row r="424">
          <cell r="AA424">
            <v>0</v>
          </cell>
        </row>
        <row r="425">
          <cell r="AA425">
            <v>0</v>
          </cell>
        </row>
        <row r="430">
          <cell r="AA430">
            <v>1210</v>
          </cell>
        </row>
        <row r="431">
          <cell r="AA431">
            <v>0</v>
          </cell>
        </row>
        <row r="432">
          <cell r="AA432">
            <v>0</v>
          </cell>
        </row>
        <row r="433">
          <cell r="AA433">
            <v>0</v>
          </cell>
        </row>
        <row r="434">
          <cell r="AA434">
            <v>0</v>
          </cell>
        </row>
        <row r="435">
          <cell r="AA435">
            <v>0</v>
          </cell>
        </row>
        <row r="436">
          <cell r="AA436">
            <v>0</v>
          </cell>
        </row>
        <row r="437">
          <cell r="AA437">
            <v>0</v>
          </cell>
        </row>
        <row r="438">
          <cell r="AA438">
            <v>0</v>
          </cell>
        </row>
        <row r="439">
          <cell r="AA439">
            <v>0</v>
          </cell>
        </row>
        <row r="440">
          <cell r="AA440">
            <v>0</v>
          </cell>
        </row>
        <row r="441">
          <cell r="AA441">
            <v>0</v>
          </cell>
        </row>
        <row r="442">
          <cell r="AA442">
            <v>0</v>
          </cell>
        </row>
        <row r="443">
          <cell r="AA443">
            <v>0</v>
          </cell>
        </row>
        <row r="444">
          <cell r="AA444">
            <v>0</v>
          </cell>
        </row>
        <row r="445">
          <cell r="AA445">
            <v>0</v>
          </cell>
        </row>
        <row r="446">
          <cell r="AA446">
            <v>0</v>
          </cell>
        </row>
        <row r="447">
          <cell r="AA447">
            <v>0</v>
          </cell>
        </row>
        <row r="448">
          <cell r="AA448">
            <v>0</v>
          </cell>
        </row>
        <row r="449">
          <cell r="AA449">
            <v>0</v>
          </cell>
        </row>
        <row r="450">
          <cell r="AA450">
            <v>0</v>
          </cell>
        </row>
        <row r="451">
          <cell r="AA451">
            <v>0</v>
          </cell>
        </row>
        <row r="452">
          <cell r="AA452">
            <v>0</v>
          </cell>
        </row>
        <row r="453">
          <cell r="AA453">
            <v>0</v>
          </cell>
        </row>
        <row r="454">
          <cell r="AA454">
            <v>0</v>
          </cell>
        </row>
        <row r="455">
          <cell r="AA455">
            <v>0</v>
          </cell>
        </row>
        <row r="456">
          <cell r="AA456">
            <v>0</v>
          </cell>
        </row>
        <row r="457">
          <cell r="AA457">
            <v>0</v>
          </cell>
        </row>
        <row r="458">
          <cell r="AA458">
            <v>0</v>
          </cell>
        </row>
        <row r="459">
          <cell r="AA459">
            <v>0</v>
          </cell>
        </row>
        <row r="460">
          <cell r="AA460">
            <v>0</v>
          </cell>
        </row>
        <row r="461">
          <cell r="AA461">
            <v>0</v>
          </cell>
        </row>
        <row r="462">
          <cell r="AA462">
            <v>0</v>
          </cell>
        </row>
        <row r="463">
          <cell r="AA463">
            <v>0</v>
          </cell>
        </row>
        <row r="468">
          <cell r="AA468">
            <v>1404</v>
          </cell>
        </row>
        <row r="469">
          <cell r="AA469">
            <v>0</v>
          </cell>
        </row>
        <row r="470">
          <cell r="AA470">
            <v>0</v>
          </cell>
        </row>
        <row r="471">
          <cell r="AA471">
            <v>0</v>
          </cell>
        </row>
        <row r="472">
          <cell r="AA472">
            <v>0</v>
          </cell>
        </row>
        <row r="473">
          <cell r="AA473">
            <v>0</v>
          </cell>
        </row>
        <row r="474">
          <cell r="AA474">
            <v>0</v>
          </cell>
        </row>
        <row r="475">
          <cell r="AA475">
            <v>0</v>
          </cell>
        </row>
        <row r="476">
          <cell r="AA476">
            <v>0</v>
          </cell>
        </row>
        <row r="477">
          <cell r="AA477">
            <v>0</v>
          </cell>
        </row>
        <row r="478">
          <cell r="AA478">
            <v>0</v>
          </cell>
        </row>
        <row r="479">
          <cell r="AA479">
            <v>0</v>
          </cell>
        </row>
        <row r="480">
          <cell r="AA480">
            <v>0</v>
          </cell>
        </row>
        <row r="481">
          <cell r="AA481">
            <v>0</v>
          </cell>
        </row>
        <row r="482">
          <cell r="AA482">
            <v>0</v>
          </cell>
        </row>
        <row r="483">
          <cell r="AA483">
            <v>0</v>
          </cell>
        </row>
        <row r="484">
          <cell r="AA484">
            <v>0</v>
          </cell>
        </row>
        <row r="485">
          <cell r="AA485">
            <v>0</v>
          </cell>
        </row>
        <row r="486">
          <cell r="AA486">
            <v>0</v>
          </cell>
        </row>
        <row r="487">
          <cell r="AA487">
            <v>0</v>
          </cell>
        </row>
        <row r="488">
          <cell r="AA488">
            <v>0</v>
          </cell>
        </row>
        <row r="489">
          <cell r="AA489">
            <v>0</v>
          </cell>
        </row>
        <row r="490">
          <cell r="AA490">
            <v>0</v>
          </cell>
        </row>
        <row r="491">
          <cell r="AA491">
            <v>0</v>
          </cell>
        </row>
        <row r="492">
          <cell r="AA492">
            <v>0</v>
          </cell>
        </row>
        <row r="493">
          <cell r="AA493">
            <v>0</v>
          </cell>
        </row>
        <row r="494">
          <cell r="AA494">
            <v>0</v>
          </cell>
        </row>
        <row r="495">
          <cell r="AA495">
            <v>0</v>
          </cell>
        </row>
        <row r="496">
          <cell r="AA496">
            <v>0</v>
          </cell>
        </row>
        <row r="497">
          <cell r="AA497">
            <v>0</v>
          </cell>
        </row>
        <row r="498">
          <cell r="AA498">
            <v>0</v>
          </cell>
        </row>
        <row r="499">
          <cell r="AA499">
            <v>0</v>
          </cell>
        </row>
        <row r="500">
          <cell r="AA500">
            <v>0</v>
          </cell>
        </row>
        <row r="501">
          <cell r="AA501">
            <v>0</v>
          </cell>
        </row>
        <row r="502">
          <cell r="AA502">
            <v>0</v>
          </cell>
        </row>
        <row r="503">
          <cell r="AA503">
            <v>0</v>
          </cell>
        </row>
        <row r="504">
          <cell r="AA504">
            <v>0</v>
          </cell>
        </row>
        <row r="505">
          <cell r="AA505">
            <v>0</v>
          </cell>
        </row>
        <row r="506">
          <cell r="AA506">
            <v>0</v>
          </cell>
        </row>
        <row r="507">
          <cell r="AA507">
            <v>0</v>
          </cell>
        </row>
        <row r="508">
          <cell r="AA508">
            <v>0</v>
          </cell>
        </row>
        <row r="513">
          <cell r="AA513">
            <v>972</v>
          </cell>
        </row>
        <row r="514">
          <cell r="AA514">
            <v>0</v>
          </cell>
        </row>
        <row r="515">
          <cell r="AA515">
            <v>0</v>
          </cell>
        </row>
        <row r="516">
          <cell r="AA516">
            <v>0</v>
          </cell>
        </row>
        <row r="517">
          <cell r="AA517">
            <v>0</v>
          </cell>
        </row>
        <row r="518">
          <cell r="AA518">
            <v>0</v>
          </cell>
        </row>
        <row r="519">
          <cell r="AA519">
            <v>0</v>
          </cell>
        </row>
        <row r="520">
          <cell r="AA520">
            <v>0</v>
          </cell>
        </row>
        <row r="521">
          <cell r="AA521">
            <v>0</v>
          </cell>
        </row>
        <row r="522">
          <cell r="AA522">
            <v>0</v>
          </cell>
        </row>
        <row r="523">
          <cell r="AA523">
            <v>0</v>
          </cell>
        </row>
        <row r="524">
          <cell r="AA524">
            <v>0</v>
          </cell>
        </row>
        <row r="525">
          <cell r="AA525">
            <v>0</v>
          </cell>
        </row>
        <row r="526">
          <cell r="AA526">
            <v>0</v>
          </cell>
        </row>
        <row r="527">
          <cell r="AA527">
            <v>0</v>
          </cell>
        </row>
        <row r="528">
          <cell r="AA528">
            <v>0</v>
          </cell>
        </row>
        <row r="529">
          <cell r="AA529">
            <v>0</v>
          </cell>
        </row>
        <row r="530">
          <cell r="AA530">
            <v>0</v>
          </cell>
        </row>
        <row r="531">
          <cell r="AA531">
            <v>0</v>
          </cell>
        </row>
        <row r="532">
          <cell r="AA532">
            <v>0</v>
          </cell>
        </row>
        <row r="537">
          <cell r="AA537">
            <v>1570</v>
          </cell>
        </row>
        <row r="538">
          <cell r="AA538">
            <v>0</v>
          </cell>
        </row>
        <row r="539">
          <cell r="AA539">
            <v>0</v>
          </cell>
        </row>
        <row r="540">
          <cell r="AA540">
            <v>0</v>
          </cell>
        </row>
        <row r="541">
          <cell r="AA541">
            <v>0</v>
          </cell>
        </row>
        <row r="542">
          <cell r="AA542">
            <v>0</v>
          </cell>
        </row>
        <row r="543">
          <cell r="AA543">
            <v>0</v>
          </cell>
        </row>
        <row r="544">
          <cell r="AA544">
            <v>0</v>
          </cell>
        </row>
        <row r="545">
          <cell r="AA545">
            <v>0</v>
          </cell>
        </row>
        <row r="546">
          <cell r="AA546">
            <v>0</v>
          </cell>
        </row>
        <row r="547">
          <cell r="AA547">
            <v>0</v>
          </cell>
        </row>
        <row r="548">
          <cell r="AA548">
            <v>0</v>
          </cell>
        </row>
        <row r="549">
          <cell r="AA549">
            <v>0</v>
          </cell>
        </row>
        <row r="550">
          <cell r="AA550">
            <v>0</v>
          </cell>
        </row>
        <row r="551">
          <cell r="AA551">
            <v>0</v>
          </cell>
        </row>
        <row r="552">
          <cell r="AA552">
            <v>0</v>
          </cell>
        </row>
        <row r="553">
          <cell r="AA553">
            <v>0</v>
          </cell>
        </row>
        <row r="554">
          <cell r="AA554">
            <v>0</v>
          </cell>
        </row>
        <row r="555">
          <cell r="AA555">
            <v>0</v>
          </cell>
        </row>
        <row r="556">
          <cell r="AA556">
            <v>0</v>
          </cell>
        </row>
        <row r="557">
          <cell r="AA557">
            <v>0</v>
          </cell>
        </row>
        <row r="558">
          <cell r="AA558">
            <v>0</v>
          </cell>
        </row>
        <row r="559">
          <cell r="AA559">
            <v>0</v>
          </cell>
        </row>
        <row r="560">
          <cell r="AA560">
            <v>0</v>
          </cell>
        </row>
        <row r="561">
          <cell r="AA561">
            <v>0</v>
          </cell>
        </row>
        <row r="562">
          <cell r="AA562">
            <v>0</v>
          </cell>
        </row>
        <row r="563">
          <cell r="AA563">
            <v>0</v>
          </cell>
        </row>
        <row r="564">
          <cell r="AA564">
            <v>0</v>
          </cell>
        </row>
        <row r="565">
          <cell r="AA565">
            <v>0</v>
          </cell>
        </row>
        <row r="566">
          <cell r="AA566">
            <v>0</v>
          </cell>
        </row>
        <row r="567">
          <cell r="AA567">
            <v>0</v>
          </cell>
        </row>
        <row r="568">
          <cell r="AA568">
            <v>0</v>
          </cell>
        </row>
        <row r="569">
          <cell r="AA569">
            <v>0</v>
          </cell>
        </row>
        <row r="570">
          <cell r="AA570">
            <v>0</v>
          </cell>
        </row>
        <row r="571">
          <cell r="AA571">
            <v>0</v>
          </cell>
        </row>
        <row r="572">
          <cell r="AA572">
            <v>0</v>
          </cell>
        </row>
        <row r="573">
          <cell r="AA573">
            <v>0</v>
          </cell>
        </row>
        <row r="574">
          <cell r="AA574">
            <v>0</v>
          </cell>
        </row>
        <row r="575">
          <cell r="AA575">
            <v>0</v>
          </cell>
        </row>
        <row r="576">
          <cell r="AA576">
            <v>0</v>
          </cell>
        </row>
        <row r="581">
          <cell r="AA581">
            <v>1620</v>
          </cell>
        </row>
        <row r="582">
          <cell r="AA582">
            <v>0</v>
          </cell>
        </row>
        <row r="583">
          <cell r="AA583">
            <v>0</v>
          </cell>
        </row>
        <row r="584">
          <cell r="AA584">
            <v>0</v>
          </cell>
        </row>
        <row r="585">
          <cell r="AA585">
            <v>0</v>
          </cell>
        </row>
        <row r="586">
          <cell r="AA586">
            <v>0</v>
          </cell>
        </row>
        <row r="587">
          <cell r="AA587">
            <v>0</v>
          </cell>
        </row>
        <row r="588">
          <cell r="AA588">
            <v>0</v>
          </cell>
        </row>
        <row r="589">
          <cell r="AA589">
            <v>0</v>
          </cell>
        </row>
        <row r="590">
          <cell r="AA590">
            <v>0</v>
          </cell>
        </row>
        <row r="591">
          <cell r="AA591">
            <v>0</v>
          </cell>
        </row>
        <row r="592">
          <cell r="AA592">
            <v>0</v>
          </cell>
        </row>
        <row r="593">
          <cell r="AA593">
            <v>0</v>
          </cell>
        </row>
        <row r="594">
          <cell r="AA594">
            <v>0</v>
          </cell>
        </row>
        <row r="595">
          <cell r="AA595">
            <v>0</v>
          </cell>
        </row>
        <row r="596">
          <cell r="AA596">
            <v>0</v>
          </cell>
        </row>
        <row r="597">
          <cell r="AA597">
            <v>0</v>
          </cell>
        </row>
        <row r="598">
          <cell r="AA598">
            <v>0</v>
          </cell>
        </row>
        <row r="599">
          <cell r="AA599">
            <v>0</v>
          </cell>
        </row>
        <row r="600">
          <cell r="AA600">
            <v>0</v>
          </cell>
        </row>
        <row r="601">
          <cell r="AA601">
            <v>0</v>
          </cell>
        </row>
        <row r="602">
          <cell r="AA602">
            <v>0</v>
          </cell>
        </row>
        <row r="603">
          <cell r="AA603">
            <v>0</v>
          </cell>
        </row>
        <row r="604">
          <cell r="AA604">
            <v>0</v>
          </cell>
        </row>
        <row r="605">
          <cell r="AA605">
            <v>0</v>
          </cell>
        </row>
        <row r="606">
          <cell r="AA606">
            <v>0</v>
          </cell>
        </row>
        <row r="611">
          <cell r="AA611">
            <v>752</v>
          </cell>
        </row>
        <row r="612">
          <cell r="AA612">
            <v>0</v>
          </cell>
        </row>
        <row r="613">
          <cell r="AA613">
            <v>0</v>
          </cell>
        </row>
        <row r="614">
          <cell r="AA614">
            <v>0</v>
          </cell>
        </row>
        <row r="615">
          <cell r="AA615">
            <v>0</v>
          </cell>
        </row>
        <row r="616">
          <cell r="AA616">
            <v>0</v>
          </cell>
        </row>
        <row r="617">
          <cell r="AA617">
            <v>0</v>
          </cell>
        </row>
        <row r="618">
          <cell r="AA618">
            <v>0</v>
          </cell>
        </row>
        <row r="619">
          <cell r="AA619">
            <v>0</v>
          </cell>
        </row>
        <row r="620">
          <cell r="AA620">
            <v>0</v>
          </cell>
        </row>
        <row r="621">
          <cell r="AA621">
            <v>0</v>
          </cell>
        </row>
        <row r="622">
          <cell r="AA622">
            <v>0</v>
          </cell>
        </row>
        <row r="623">
          <cell r="AA623">
            <v>0</v>
          </cell>
        </row>
        <row r="624">
          <cell r="AA624">
            <v>0</v>
          </cell>
        </row>
        <row r="625">
          <cell r="AA625">
            <v>0</v>
          </cell>
        </row>
        <row r="626">
          <cell r="AA626">
            <v>0</v>
          </cell>
        </row>
        <row r="627">
          <cell r="AA627">
            <v>0</v>
          </cell>
        </row>
        <row r="628">
          <cell r="AA628">
            <v>0</v>
          </cell>
        </row>
        <row r="629">
          <cell r="AA629">
            <v>0</v>
          </cell>
        </row>
        <row r="630">
          <cell r="AA630">
            <v>0</v>
          </cell>
        </row>
        <row r="631">
          <cell r="AA631">
            <v>0</v>
          </cell>
        </row>
        <row r="632">
          <cell r="AA632">
            <v>0</v>
          </cell>
        </row>
        <row r="633">
          <cell r="AA633">
            <v>0</v>
          </cell>
        </row>
        <row r="634">
          <cell r="AA634">
            <v>0</v>
          </cell>
        </row>
        <row r="635">
          <cell r="AA635">
            <v>0</v>
          </cell>
        </row>
        <row r="636">
          <cell r="AA636">
            <v>0</v>
          </cell>
        </row>
        <row r="641">
          <cell r="AA641">
            <v>930</v>
          </cell>
        </row>
        <row r="642">
          <cell r="AA642">
            <v>0</v>
          </cell>
        </row>
        <row r="643">
          <cell r="AA643">
            <v>0</v>
          </cell>
        </row>
        <row r="644">
          <cell r="AA644">
            <v>0</v>
          </cell>
        </row>
        <row r="645">
          <cell r="AA645">
            <v>0</v>
          </cell>
        </row>
        <row r="646">
          <cell r="AA646">
            <v>0</v>
          </cell>
        </row>
        <row r="647">
          <cell r="AA647">
            <v>0</v>
          </cell>
        </row>
        <row r="648">
          <cell r="AA648">
            <v>0</v>
          </cell>
        </row>
        <row r="649">
          <cell r="AA649">
            <v>0</v>
          </cell>
        </row>
        <row r="650">
          <cell r="AA650">
            <v>0</v>
          </cell>
        </row>
        <row r="651">
          <cell r="AA651">
            <v>0</v>
          </cell>
        </row>
        <row r="652">
          <cell r="AA652">
            <v>0</v>
          </cell>
        </row>
        <row r="653">
          <cell r="AA653">
            <v>0</v>
          </cell>
        </row>
        <row r="654">
          <cell r="AA654">
            <v>0</v>
          </cell>
        </row>
        <row r="655">
          <cell r="AA655">
            <v>0</v>
          </cell>
        </row>
        <row r="656">
          <cell r="AA656">
            <v>0</v>
          </cell>
        </row>
        <row r="657">
          <cell r="AA657">
            <v>0</v>
          </cell>
        </row>
        <row r="658">
          <cell r="AA658">
            <v>0</v>
          </cell>
        </row>
        <row r="659">
          <cell r="AA659">
            <v>0</v>
          </cell>
        </row>
        <row r="660">
          <cell r="AA660">
            <v>0</v>
          </cell>
        </row>
        <row r="661">
          <cell r="AA661">
            <v>0</v>
          </cell>
        </row>
        <row r="662">
          <cell r="AA662">
            <v>0</v>
          </cell>
        </row>
        <row r="663">
          <cell r="AA663">
            <v>0</v>
          </cell>
        </row>
        <row r="664">
          <cell r="AA664">
            <v>0</v>
          </cell>
        </row>
        <row r="669">
          <cell r="AA669">
            <v>822</v>
          </cell>
        </row>
        <row r="670">
          <cell r="AA670">
            <v>0</v>
          </cell>
        </row>
        <row r="671">
          <cell r="AA671">
            <v>0</v>
          </cell>
        </row>
        <row r="672">
          <cell r="AA672">
            <v>0</v>
          </cell>
        </row>
        <row r="673">
          <cell r="AA673">
            <v>0</v>
          </cell>
        </row>
        <row r="674">
          <cell r="AA674">
            <v>0</v>
          </cell>
        </row>
        <row r="675">
          <cell r="AA675">
            <v>0</v>
          </cell>
        </row>
        <row r="676">
          <cell r="AA676">
            <v>0</v>
          </cell>
        </row>
        <row r="677">
          <cell r="AA677">
            <v>0</v>
          </cell>
        </row>
        <row r="678">
          <cell r="AA678">
            <v>0</v>
          </cell>
        </row>
        <row r="679">
          <cell r="AA679">
            <v>0</v>
          </cell>
        </row>
        <row r="680">
          <cell r="AA680">
            <v>0</v>
          </cell>
        </row>
        <row r="681">
          <cell r="AA681">
            <v>0</v>
          </cell>
        </row>
        <row r="682">
          <cell r="AA682">
            <v>0</v>
          </cell>
        </row>
        <row r="683">
          <cell r="AA683">
            <v>0</v>
          </cell>
        </row>
        <row r="684">
          <cell r="AA684">
            <v>0</v>
          </cell>
        </row>
        <row r="685">
          <cell r="AA685">
            <v>0</v>
          </cell>
        </row>
        <row r="686">
          <cell r="AA686">
            <v>0</v>
          </cell>
        </row>
        <row r="687">
          <cell r="AA687">
            <v>0</v>
          </cell>
        </row>
        <row r="688">
          <cell r="AA688">
            <v>0</v>
          </cell>
        </row>
        <row r="689">
          <cell r="AA689">
            <v>0</v>
          </cell>
        </row>
        <row r="690">
          <cell r="AA690">
            <v>0</v>
          </cell>
        </row>
        <row r="695">
          <cell r="AA695">
            <v>1782</v>
          </cell>
        </row>
        <row r="696">
          <cell r="AA696">
            <v>0</v>
          </cell>
        </row>
        <row r="697">
          <cell r="AA697">
            <v>0</v>
          </cell>
        </row>
        <row r="698">
          <cell r="AA698">
            <v>0</v>
          </cell>
        </row>
        <row r="699">
          <cell r="AA699">
            <v>0</v>
          </cell>
        </row>
        <row r="700">
          <cell r="AA700">
            <v>0</v>
          </cell>
        </row>
        <row r="701">
          <cell r="AA701">
            <v>0</v>
          </cell>
        </row>
        <row r="702">
          <cell r="AA702">
            <v>0</v>
          </cell>
        </row>
        <row r="703">
          <cell r="AA703">
            <v>0</v>
          </cell>
        </row>
        <row r="704">
          <cell r="AA704">
            <v>0</v>
          </cell>
        </row>
        <row r="705">
          <cell r="AA705">
            <v>0</v>
          </cell>
        </row>
        <row r="706">
          <cell r="AA706">
            <v>0</v>
          </cell>
        </row>
        <row r="707">
          <cell r="AA707">
            <v>0</v>
          </cell>
        </row>
        <row r="708">
          <cell r="AA708">
            <v>0</v>
          </cell>
        </row>
        <row r="709">
          <cell r="AA709">
            <v>0</v>
          </cell>
        </row>
        <row r="710">
          <cell r="AA710">
            <v>0</v>
          </cell>
        </row>
        <row r="711">
          <cell r="AA711">
            <v>0</v>
          </cell>
        </row>
        <row r="712">
          <cell r="AA712">
            <v>0</v>
          </cell>
        </row>
        <row r="713">
          <cell r="AA713">
            <v>0</v>
          </cell>
        </row>
        <row r="714">
          <cell r="AA714">
            <v>0</v>
          </cell>
        </row>
        <row r="715">
          <cell r="AA715">
            <v>0</v>
          </cell>
        </row>
        <row r="716">
          <cell r="AA716">
            <v>0</v>
          </cell>
        </row>
        <row r="717">
          <cell r="AA717">
            <v>0</v>
          </cell>
        </row>
        <row r="718">
          <cell r="AA718">
            <v>0</v>
          </cell>
        </row>
        <row r="719">
          <cell r="AA719">
            <v>0</v>
          </cell>
        </row>
        <row r="720">
          <cell r="AA720">
            <v>0</v>
          </cell>
        </row>
        <row r="721">
          <cell r="AA721">
            <v>0</v>
          </cell>
        </row>
        <row r="722">
          <cell r="AA722">
            <v>0</v>
          </cell>
        </row>
        <row r="723">
          <cell r="AA723">
            <v>0</v>
          </cell>
        </row>
        <row r="724">
          <cell r="AA724">
            <v>0</v>
          </cell>
        </row>
        <row r="725">
          <cell r="AA725">
            <v>0</v>
          </cell>
        </row>
        <row r="726">
          <cell r="AA726">
            <v>0</v>
          </cell>
        </row>
        <row r="727">
          <cell r="AA727">
            <v>0</v>
          </cell>
        </row>
        <row r="728">
          <cell r="AA728">
            <v>0</v>
          </cell>
        </row>
        <row r="729">
          <cell r="AA729">
            <v>0</v>
          </cell>
        </row>
        <row r="730">
          <cell r="AA730">
            <v>0</v>
          </cell>
        </row>
        <row r="731">
          <cell r="AA731">
            <v>0</v>
          </cell>
        </row>
        <row r="732">
          <cell r="AA732">
            <v>0</v>
          </cell>
        </row>
        <row r="733">
          <cell r="AA733">
            <v>0</v>
          </cell>
        </row>
        <row r="738">
          <cell r="AA738">
            <v>798</v>
          </cell>
        </row>
        <row r="739">
          <cell r="AA739">
            <v>0</v>
          </cell>
        </row>
        <row r="740">
          <cell r="AA740">
            <v>0</v>
          </cell>
        </row>
        <row r="741">
          <cell r="AA741">
            <v>0</v>
          </cell>
        </row>
        <row r="742">
          <cell r="AA742">
            <v>0</v>
          </cell>
        </row>
        <row r="743">
          <cell r="AA743">
            <v>0</v>
          </cell>
        </row>
        <row r="744">
          <cell r="AA744">
            <v>0</v>
          </cell>
        </row>
        <row r="745">
          <cell r="AA745">
            <v>0</v>
          </cell>
        </row>
        <row r="746">
          <cell r="AA746">
            <v>0</v>
          </cell>
        </row>
        <row r="747">
          <cell r="AA747">
            <v>0</v>
          </cell>
        </row>
        <row r="748">
          <cell r="AA748">
            <v>0</v>
          </cell>
        </row>
        <row r="749">
          <cell r="AA749">
            <v>0</v>
          </cell>
        </row>
        <row r="750">
          <cell r="AA750">
            <v>0</v>
          </cell>
        </row>
        <row r="751">
          <cell r="AA751">
            <v>0</v>
          </cell>
        </row>
        <row r="752">
          <cell r="AA752">
            <v>0</v>
          </cell>
        </row>
        <row r="753">
          <cell r="AA753">
            <v>0</v>
          </cell>
        </row>
        <row r="754">
          <cell r="AA754">
            <v>0</v>
          </cell>
        </row>
        <row r="755">
          <cell r="AA755">
            <v>0</v>
          </cell>
        </row>
        <row r="756">
          <cell r="AA756">
            <v>0</v>
          </cell>
        </row>
        <row r="757">
          <cell r="AA757">
            <v>0</v>
          </cell>
        </row>
        <row r="758">
          <cell r="AA758">
            <v>0</v>
          </cell>
        </row>
        <row r="759">
          <cell r="AA759">
            <v>0</v>
          </cell>
        </row>
        <row r="760">
          <cell r="AA760">
            <v>0</v>
          </cell>
        </row>
        <row r="761">
          <cell r="AA761">
            <v>0</v>
          </cell>
        </row>
        <row r="762">
          <cell r="AA762">
            <v>0</v>
          </cell>
        </row>
        <row r="763">
          <cell r="AA763">
            <v>0</v>
          </cell>
        </row>
        <row r="768">
          <cell r="AA768">
            <v>1112</v>
          </cell>
        </row>
        <row r="769">
          <cell r="AA769">
            <v>0</v>
          </cell>
        </row>
        <row r="770">
          <cell r="AA770">
            <v>0</v>
          </cell>
        </row>
        <row r="771">
          <cell r="AA771">
            <v>0</v>
          </cell>
        </row>
        <row r="772">
          <cell r="AA772">
            <v>0</v>
          </cell>
        </row>
        <row r="773">
          <cell r="AA773">
            <v>0</v>
          </cell>
        </row>
        <row r="774">
          <cell r="AA774">
            <v>0</v>
          </cell>
        </row>
        <row r="775">
          <cell r="AA775">
            <v>0</v>
          </cell>
        </row>
        <row r="776">
          <cell r="AA776">
            <v>0</v>
          </cell>
        </row>
        <row r="777">
          <cell r="AA777">
            <v>0</v>
          </cell>
        </row>
        <row r="778">
          <cell r="AA778">
            <v>0</v>
          </cell>
        </row>
        <row r="779">
          <cell r="AA779">
            <v>0</v>
          </cell>
        </row>
        <row r="780">
          <cell r="AA780">
            <v>0</v>
          </cell>
        </row>
        <row r="781">
          <cell r="AA781">
            <v>0</v>
          </cell>
        </row>
        <row r="782">
          <cell r="AA782">
            <v>0</v>
          </cell>
        </row>
        <row r="783">
          <cell r="AA783">
            <v>0</v>
          </cell>
        </row>
        <row r="784">
          <cell r="AA784">
            <v>0</v>
          </cell>
        </row>
        <row r="785">
          <cell r="AA785">
            <v>0</v>
          </cell>
        </row>
        <row r="786">
          <cell r="AA786">
            <v>0</v>
          </cell>
        </row>
        <row r="787">
          <cell r="AA787">
            <v>0</v>
          </cell>
        </row>
        <row r="788">
          <cell r="AA788">
            <v>0</v>
          </cell>
        </row>
        <row r="789">
          <cell r="AA789">
            <v>0</v>
          </cell>
        </row>
        <row r="790">
          <cell r="AA790">
            <v>0</v>
          </cell>
        </row>
        <row r="791">
          <cell r="AA791">
            <v>0</v>
          </cell>
        </row>
        <row r="792">
          <cell r="AA792">
            <v>0</v>
          </cell>
        </row>
        <row r="793">
          <cell r="AA793">
            <v>0</v>
          </cell>
        </row>
        <row r="794">
          <cell r="AA794">
            <v>0</v>
          </cell>
        </row>
        <row r="795">
          <cell r="AA795">
            <v>0</v>
          </cell>
        </row>
        <row r="796">
          <cell r="AA796">
            <v>0</v>
          </cell>
        </row>
        <row r="801">
          <cell r="AA801">
            <v>1444</v>
          </cell>
        </row>
        <row r="802">
          <cell r="AA802">
            <v>0</v>
          </cell>
        </row>
        <row r="803">
          <cell r="AA803">
            <v>0</v>
          </cell>
        </row>
        <row r="804">
          <cell r="AA804">
            <v>0</v>
          </cell>
        </row>
        <row r="805">
          <cell r="AA805">
            <v>0</v>
          </cell>
        </row>
        <row r="806">
          <cell r="AA806">
            <v>0</v>
          </cell>
        </row>
        <row r="807">
          <cell r="AA807">
            <v>0</v>
          </cell>
        </row>
        <row r="808">
          <cell r="AA808">
            <v>0</v>
          </cell>
        </row>
        <row r="809">
          <cell r="AA809">
            <v>0</v>
          </cell>
        </row>
        <row r="810">
          <cell r="AA810">
            <v>0</v>
          </cell>
        </row>
        <row r="811">
          <cell r="AA811">
            <v>0</v>
          </cell>
        </row>
        <row r="812">
          <cell r="AA812">
            <v>0</v>
          </cell>
        </row>
        <row r="813">
          <cell r="AA813">
            <v>0</v>
          </cell>
        </row>
        <row r="814">
          <cell r="AA814">
            <v>0</v>
          </cell>
        </row>
        <row r="815">
          <cell r="AA815">
            <v>0</v>
          </cell>
        </row>
        <row r="816">
          <cell r="AA816">
            <v>0</v>
          </cell>
        </row>
        <row r="817">
          <cell r="AA817">
            <v>0</v>
          </cell>
        </row>
        <row r="818">
          <cell r="AA818">
            <v>0</v>
          </cell>
        </row>
        <row r="819">
          <cell r="AA819">
            <v>0</v>
          </cell>
        </row>
        <row r="820">
          <cell r="AA820">
            <v>0</v>
          </cell>
        </row>
        <row r="821">
          <cell r="AA821">
            <v>0</v>
          </cell>
        </row>
        <row r="822">
          <cell r="AA822">
            <v>0</v>
          </cell>
        </row>
        <row r="823">
          <cell r="AA823">
            <v>0</v>
          </cell>
        </row>
        <row r="824">
          <cell r="AA824">
            <v>0</v>
          </cell>
        </row>
        <row r="825">
          <cell r="AA825">
            <v>0</v>
          </cell>
        </row>
        <row r="826">
          <cell r="AA826">
            <v>0</v>
          </cell>
        </row>
        <row r="827">
          <cell r="AA827">
            <v>0</v>
          </cell>
        </row>
        <row r="832">
          <cell r="AA832">
            <v>1374</v>
          </cell>
        </row>
        <row r="833">
          <cell r="AA833">
            <v>0</v>
          </cell>
        </row>
        <row r="834">
          <cell r="AA834">
            <v>0</v>
          </cell>
        </row>
        <row r="835">
          <cell r="AA835">
            <v>0</v>
          </cell>
        </row>
        <row r="836">
          <cell r="AA836">
            <v>0</v>
          </cell>
        </row>
        <row r="837">
          <cell r="AA837">
            <v>0</v>
          </cell>
        </row>
        <row r="838">
          <cell r="AA838">
            <v>0</v>
          </cell>
        </row>
        <row r="839">
          <cell r="AA839">
            <v>0</v>
          </cell>
        </row>
        <row r="840">
          <cell r="AA840">
            <v>0</v>
          </cell>
        </row>
        <row r="841">
          <cell r="AA841">
            <v>0</v>
          </cell>
        </row>
        <row r="842">
          <cell r="AA842">
            <v>0</v>
          </cell>
        </row>
        <row r="843">
          <cell r="AA843">
            <v>0</v>
          </cell>
        </row>
        <row r="844">
          <cell r="AA844">
            <v>0</v>
          </cell>
        </row>
        <row r="845">
          <cell r="AA845">
            <v>0</v>
          </cell>
        </row>
        <row r="846">
          <cell r="AA846">
            <v>0</v>
          </cell>
        </row>
        <row r="847">
          <cell r="AA847">
            <v>0</v>
          </cell>
        </row>
        <row r="848">
          <cell r="AA848">
            <v>0</v>
          </cell>
        </row>
        <row r="849">
          <cell r="AA849">
            <v>0</v>
          </cell>
        </row>
        <row r="850">
          <cell r="AA850">
            <v>0</v>
          </cell>
        </row>
        <row r="851">
          <cell r="AA851">
            <v>0</v>
          </cell>
        </row>
        <row r="852">
          <cell r="AA852">
            <v>0</v>
          </cell>
        </row>
        <row r="853">
          <cell r="AA853">
            <v>0</v>
          </cell>
        </row>
        <row r="854">
          <cell r="AA854">
            <v>0</v>
          </cell>
        </row>
        <row r="855">
          <cell r="AA855">
            <v>0</v>
          </cell>
        </row>
        <row r="856">
          <cell r="AA856">
            <v>0</v>
          </cell>
        </row>
        <row r="857">
          <cell r="AA857">
            <v>0</v>
          </cell>
        </row>
        <row r="858">
          <cell r="AA858">
            <v>0</v>
          </cell>
        </row>
        <row r="859">
          <cell r="AA859">
            <v>0</v>
          </cell>
        </row>
        <row r="860">
          <cell r="AA860">
            <v>0</v>
          </cell>
        </row>
        <row r="861">
          <cell r="AA861">
            <v>0</v>
          </cell>
        </row>
        <row r="862">
          <cell r="AA862">
            <v>0</v>
          </cell>
        </row>
        <row r="863">
          <cell r="AA863">
            <v>0</v>
          </cell>
        </row>
        <row r="864">
          <cell r="AA864">
            <v>0</v>
          </cell>
        </row>
        <row r="865">
          <cell r="AA865">
            <v>0</v>
          </cell>
        </row>
        <row r="866">
          <cell r="AA866">
            <v>0</v>
          </cell>
        </row>
        <row r="867">
          <cell r="AA867">
            <v>0</v>
          </cell>
        </row>
        <row r="872">
          <cell r="AA872">
            <v>1364</v>
          </cell>
        </row>
        <row r="873">
          <cell r="AA873">
            <v>0</v>
          </cell>
        </row>
        <row r="874">
          <cell r="AA874">
            <v>0</v>
          </cell>
        </row>
        <row r="875">
          <cell r="AA875">
            <v>0</v>
          </cell>
        </row>
        <row r="876">
          <cell r="AA876">
            <v>0</v>
          </cell>
        </row>
        <row r="877">
          <cell r="AA877">
            <v>0</v>
          </cell>
        </row>
        <row r="878">
          <cell r="AA878">
            <v>0</v>
          </cell>
        </row>
        <row r="879">
          <cell r="AA879">
            <v>0</v>
          </cell>
        </row>
        <row r="880">
          <cell r="AA880">
            <v>0</v>
          </cell>
        </row>
        <row r="881">
          <cell r="AA881">
            <v>0</v>
          </cell>
        </row>
        <row r="882">
          <cell r="AA882">
            <v>0</v>
          </cell>
        </row>
        <row r="883">
          <cell r="AA883">
            <v>0</v>
          </cell>
        </row>
        <row r="884">
          <cell r="AA884">
            <v>0</v>
          </cell>
        </row>
        <row r="885">
          <cell r="AA885">
            <v>0</v>
          </cell>
        </row>
        <row r="886">
          <cell r="AA886">
            <v>0</v>
          </cell>
        </row>
        <row r="887">
          <cell r="AA887">
            <v>0</v>
          </cell>
        </row>
        <row r="888">
          <cell r="AA888">
            <v>0</v>
          </cell>
        </row>
        <row r="889">
          <cell r="AA889">
            <v>0</v>
          </cell>
        </row>
        <row r="890">
          <cell r="AA890">
            <v>0</v>
          </cell>
        </row>
        <row r="891">
          <cell r="AA891">
            <v>0</v>
          </cell>
        </row>
        <row r="892">
          <cell r="AA892">
            <v>0</v>
          </cell>
        </row>
        <row r="893">
          <cell r="AA893">
            <v>0</v>
          </cell>
        </row>
        <row r="894">
          <cell r="AA894">
            <v>0</v>
          </cell>
        </row>
        <row r="895">
          <cell r="AA895">
            <v>0</v>
          </cell>
        </row>
        <row r="896">
          <cell r="AA896">
            <v>0</v>
          </cell>
        </row>
        <row r="897">
          <cell r="AA897">
            <v>0</v>
          </cell>
        </row>
        <row r="898">
          <cell r="AA898">
            <v>0</v>
          </cell>
        </row>
        <row r="899">
          <cell r="AA899">
            <v>0</v>
          </cell>
        </row>
        <row r="904">
          <cell r="AA904">
            <v>720</v>
          </cell>
        </row>
        <row r="905">
          <cell r="AA905">
            <v>0</v>
          </cell>
        </row>
        <row r="906">
          <cell r="AA906">
            <v>0</v>
          </cell>
        </row>
        <row r="907">
          <cell r="AA907">
            <v>0</v>
          </cell>
        </row>
        <row r="908">
          <cell r="AA908">
            <v>0</v>
          </cell>
        </row>
        <row r="909">
          <cell r="AA909">
            <v>0</v>
          </cell>
        </row>
        <row r="910">
          <cell r="AA910">
            <v>0</v>
          </cell>
        </row>
        <row r="911">
          <cell r="AA911">
            <v>0</v>
          </cell>
        </row>
        <row r="912">
          <cell r="AA912">
            <v>0</v>
          </cell>
        </row>
        <row r="913">
          <cell r="AA913">
            <v>0</v>
          </cell>
        </row>
        <row r="914">
          <cell r="AA914">
            <v>0</v>
          </cell>
        </row>
        <row r="915">
          <cell r="AA915">
            <v>0</v>
          </cell>
        </row>
        <row r="916">
          <cell r="AA916">
            <v>0</v>
          </cell>
        </row>
        <row r="917">
          <cell r="AA917">
            <v>0</v>
          </cell>
        </row>
        <row r="918">
          <cell r="AA918">
            <v>0</v>
          </cell>
        </row>
        <row r="919">
          <cell r="AA919">
            <v>0</v>
          </cell>
        </row>
        <row r="920">
          <cell r="AA920">
            <v>0</v>
          </cell>
        </row>
        <row r="921">
          <cell r="AA921">
            <v>0</v>
          </cell>
        </row>
        <row r="922">
          <cell r="AA922">
            <v>0</v>
          </cell>
        </row>
        <row r="923">
          <cell r="AA923">
            <v>0</v>
          </cell>
        </row>
        <row r="924">
          <cell r="AA924">
            <v>0</v>
          </cell>
        </row>
        <row r="925">
          <cell r="AA925">
            <v>0</v>
          </cell>
        </row>
        <row r="926">
          <cell r="AA926">
            <v>0</v>
          </cell>
        </row>
        <row r="927">
          <cell r="AA927">
            <v>0</v>
          </cell>
        </row>
        <row r="932">
          <cell r="AA932">
            <v>1042</v>
          </cell>
        </row>
        <row r="960">
          <cell r="AA960">
            <v>736</v>
          </cell>
        </row>
        <row r="961">
          <cell r="AA961">
            <v>0</v>
          </cell>
        </row>
        <row r="962">
          <cell r="AA962">
            <v>0</v>
          </cell>
        </row>
        <row r="963">
          <cell r="AA963">
            <v>0</v>
          </cell>
        </row>
        <row r="964">
          <cell r="AA964">
            <v>0</v>
          </cell>
        </row>
        <row r="965">
          <cell r="AA965">
            <v>0</v>
          </cell>
        </row>
        <row r="966">
          <cell r="AA966">
            <v>0</v>
          </cell>
        </row>
        <row r="967">
          <cell r="AA967">
            <v>0</v>
          </cell>
        </row>
        <row r="968">
          <cell r="AA968">
            <v>0</v>
          </cell>
        </row>
        <row r="969">
          <cell r="AA969">
            <v>0</v>
          </cell>
        </row>
        <row r="970">
          <cell r="AA970">
            <v>0</v>
          </cell>
        </row>
        <row r="971">
          <cell r="AA971">
            <v>0</v>
          </cell>
        </row>
        <row r="972">
          <cell r="AA972">
            <v>0</v>
          </cell>
        </row>
        <row r="973">
          <cell r="AA973">
            <v>0</v>
          </cell>
        </row>
        <row r="974">
          <cell r="AA974">
            <v>0</v>
          </cell>
        </row>
        <row r="975">
          <cell r="AA975">
            <v>0</v>
          </cell>
        </row>
        <row r="980">
          <cell r="AA980">
            <v>1056</v>
          </cell>
        </row>
        <row r="981">
          <cell r="AA981">
            <v>0</v>
          </cell>
        </row>
        <row r="982">
          <cell r="AA982">
            <v>0</v>
          </cell>
        </row>
        <row r="983">
          <cell r="AA983">
            <v>0</v>
          </cell>
        </row>
        <row r="984">
          <cell r="AA984">
            <v>0</v>
          </cell>
        </row>
        <row r="985">
          <cell r="AA985">
            <v>0</v>
          </cell>
        </row>
        <row r="986">
          <cell r="AA986">
            <v>0</v>
          </cell>
        </row>
        <row r="987">
          <cell r="AA987">
            <v>0</v>
          </cell>
        </row>
        <row r="988">
          <cell r="AA988">
            <v>0</v>
          </cell>
        </row>
        <row r="989">
          <cell r="AA989">
            <v>0</v>
          </cell>
        </row>
        <row r="990">
          <cell r="AA990">
            <v>0</v>
          </cell>
        </row>
        <row r="991">
          <cell r="AA991">
            <v>0</v>
          </cell>
        </row>
        <row r="992">
          <cell r="AA992">
            <v>0</v>
          </cell>
        </row>
        <row r="993">
          <cell r="AA993">
            <v>0</v>
          </cell>
        </row>
        <row r="994">
          <cell r="AA994">
            <v>0</v>
          </cell>
        </row>
        <row r="995">
          <cell r="AA995">
            <v>0</v>
          </cell>
        </row>
        <row r="996">
          <cell r="AA996">
            <v>0</v>
          </cell>
        </row>
        <row r="997">
          <cell r="AA997">
            <v>0</v>
          </cell>
        </row>
        <row r="998">
          <cell r="AA998">
            <v>0</v>
          </cell>
        </row>
        <row r="999">
          <cell r="AA999">
            <v>0</v>
          </cell>
        </row>
        <row r="1000">
          <cell r="AA1000">
            <v>0</v>
          </cell>
        </row>
        <row r="1001">
          <cell r="AA1001">
            <v>0</v>
          </cell>
        </row>
        <row r="1002">
          <cell r="AA1002">
            <v>0</v>
          </cell>
        </row>
        <row r="1003">
          <cell r="AA1003">
            <v>0</v>
          </cell>
        </row>
        <row r="1004">
          <cell r="AA1004">
            <v>0</v>
          </cell>
        </row>
        <row r="1005">
          <cell r="AA1005">
            <v>0</v>
          </cell>
        </row>
        <row r="1006">
          <cell r="AA1006">
            <v>0</v>
          </cell>
        </row>
        <row r="1007">
          <cell r="AA1007">
            <v>0</v>
          </cell>
        </row>
        <row r="1008">
          <cell r="AA1008">
            <v>0</v>
          </cell>
        </row>
        <row r="1009">
          <cell r="AA1009">
            <v>0</v>
          </cell>
        </row>
        <row r="1010">
          <cell r="AA1010">
            <v>0</v>
          </cell>
        </row>
        <row r="1011">
          <cell r="AA1011">
            <v>0</v>
          </cell>
        </row>
        <row r="1016">
          <cell r="AA1016">
            <v>1932</v>
          </cell>
        </row>
        <row r="1017">
          <cell r="AA1017">
            <v>0</v>
          </cell>
        </row>
        <row r="1018">
          <cell r="AA1018">
            <v>0</v>
          </cell>
        </row>
        <row r="1019">
          <cell r="AA1019">
            <v>0</v>
          </cell>
        </row>
        <row r="1020">
          <cell r="AA1020">
            <v>0</v>
          </cell>
        </row>
        <row r="1021">
          <cell r="AA1021">
            <v>0</v>
          </cell>
        </row>
        <row r="1022">
          <cell r="AA1022">
            <v>0</v>
          </cell>
        </row>
        <row r="1023">
          <cell r="AA1023">
            <v>0</v>
          </cell>
        </row>
        <row r="1024">
          <cell r="AA1024">
            <v>0</v>
          </cell>
        </row>
        <row r="1025">
          <cell r="AA1025">
            <v>0</v>
          </cell>
        </row>
        <row r="1026">
          <cell r="AA1026">
            <v>0</v>
          </cell>
        </row>
        <row r="1027">
          <cell r="AA1027">
            <v>0</v>
          </cell>
        </row>
        <row r="1028">
          <cell r="AA1028">
            <v>0</v>
          </cell>
        </row>
        <row r="1029">
          <cell r="AA1029">
            <v>0</v>
          </cell>
        </row>
        <row r="1030">
          <cell r="AA1030">
            <v>0</v>
          </cell>
        </row>
        <row r="1031">
          <cell r="AA1031">
            <v>0</v>
          </cell>
        </row>
        <row r="1032">
          <cell r="AA1032">
            <v>0</v>
          </cell>
        </row>
        <row r="1033">
          <cell r="AA1033">
            <v>0</v>
          </cell>
        </row>
        <row r="1034">
          <cell r="AA1034">
            <v>0</v>
          </cell>
        </row>
        <row r="1035">
          <cell r="AA1035">
            <v>0</v>
          </cell>
        </row>
        <row r="1036">
          <cell r="AA1036">
            <v>0</v>
          </cell>
        </row>
        <row r="1037">
          <cell r="AA1037">
            <v>0</v>
          </cell>
        </row>
        <row r="1038">
          <cell r="AA1038">
            <v>0</v>
          </cell>
        </row>
        <row r="1039">
          <cell r="AA1039">
            <v>0</v>
          </cell>
        </row>
        <row r="1040">
          <cell r="AA1040">
            <v>0</v>
          </cell>
        </row>
        <row r="1041">
          <cell r="AA1041">
            <v>0</v>
          </cell>
        </row>
        <row r="1042">
          <cell r="AA1042">
            <v>0</v>
          </cell>
        </row>
        <row r="1043">
          <cell r="AA1043">
            <v>0</v>
          </cell>
        </row>
        <row r="1044">
          <cell r="AA1044">
            <v>0</v>
          </cell>
        </row>
        <row r="1045">
          <cell r="AA1045">
            <v>0</v>
          </cell>
        </row>
        <row r="1046">
          <cell r="AA1046">
            <v>0</v>
          </cell>
        </row>
        <row r="1047">
          <cell r="AA1047">
            <v>0</v>
          </cell>
        </row>
        <row r="1048">
          <cell r="AA1048">
            <v>0</v>
          </cell>
        </row>
        <row r="1049">
          <cell r="AA1049">
            <v>0</v>
          </cell>
        </row>
        <row r="1051">
          <cell r="AA1051">
            <v>2782</v>
          </cell>
        </row>
      </sheetData>
      <sheetData sheetId="13"/>
      <sheetData sheetId="14">
        <row r="8">
          <cell r="O8">
            <v>9329668.8000000007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F7">
            <v>11008.8</v>
          </cell>
        </row>
        <row r="8">
          <cell r="F8">
            <v>63607.5</v>
          </cell>
        </row>
        <row r="9">
          <cell r="F9">
            <v>5784.2</v>
          </cell>
        </row>
        <row r="10">
          <cell r="F10">
            <v>1564.2</v>
          </cell>
        </row>
        <row r="11">
          <cell r="F11">
            <v>4554.2</v>
          </cell>
        </row>
        <row r="12">
          <cell r="F12">
            <v>8277.4</v>
          </cell>
        </row>
        <row r="13">
          <cell r="F13">
            <v>4051.9</v>
          </cell>
        </row>
        <row r="14">
          <cell r="F14">
            <v>4822</v>
          </cell>
        </row>
        <row r="15">
          <cell r="F15">
            <v>6445.3</v>
          </cell>
        </row>
        <row r="16">
          <cell r="F16">
            <v>3078.6</v>
          </cell>
        </row>
        <row r="17">
          <cell r="F17">
            <v>5909.8</v>
          </cell>
        </row>
        <row r="18">
          <cell r="F18">
            <v>2581.8000000000002</v>
          </cell>
        </row>
        <row r="19">
          <cell r="F19">
            <v>5551.5</v>
          </cell>
        </row>
        <row r="20">
          <cell r="F20">
            <v>2212.5</v>
          </cell>
        </row>
        <row r="21">
          <cell r="F21">
            <v>5331.7</v>
          </cell>
        </row>
        <row r="22">
          <cell r="F22">
            <v>6227.4</v>
          </cell>
        </row>
        <row r="23">
          <cell r="F23">
            <v>6022.4</v>
          </cell>
        </row>
        <row r="24">
          <cell r="F24">
            <v>3937.4</v>
          </cell>
        </row>
        <row r="25">
          <cell r="F25">
            <v>7895.1</v>
          </cell>
        </row>
        <row r="26">
          <cell r="F26">
            <v>8294</v>
          </cell>
        </row>
        <row r="27">
          <cell r="F27">
            <v>3601.3</v>
          </cell>
        </row>
        <row r="28">
          <cell r="F28">
            <v>4240.3</v>
          </cell>
        </row>
        <row r="29">
          <cell r="F29">
            <v>3115.6</v>
          </cell>
        </row>
        <row r="30">
          <cell r="F30">
            <v>9088.1</v>
          </cell>
        </row>
        <row r="31">
          <cell r="F31">
            <v>3316.9</v>
          </cell>
        </row>
        <row r="32">
          <cell r="F32">
            <v>4356.6000000000004</v>
          </cell>
        </row>
        <row r="33">
          <cell r="F33">
            <v>6757.4</v>
          </cell>
        </row>
        <row r="34">
          <cell r="F34">
            <v>6218.2</v>
          </cell>
        </row>
        <row r="35">
          <cell r="F35">
            <v>6934.7</v>
          </cell>
        </row>
        <row r="36">
          <cell r="F36">
            <v>2988.1</v>
          </cell>
        </row>
        <row r="37">
          <cell r="F37">
            <v>4927.3</v>
          </cell>
        </row>
        <row r="38">
          <cell r="F38">
            <v>2578.1</v>
          </cell>
        </row>
        <row r="39">
          <cell r="F39">
            <v>4753.7</v>
          </cell>
        </row>
        <row r="40">
          <cell r="F40">
            <v>9117.7000000000007</v>
          </cell>
        </row>
        <row r="41">
          <cell r="F41">
            <v>12055.9</v>
          </cell>
        </row>
      </sheetData>
      <sheetData sheetId="39"/>
      <sheetData sheetId="40"/>
      <sheetData sheetId="41"/>
      <sheetData sheetId="42"/>
      <sheetData sheetId="43"/>
      <sheetData sheetId="44"/>
      <sheetData sheetId="45"/>
      <sheetData sheetId="46">
        <row r="4">
          <cell r="D4">
            <v>197884.4</v>
          </cell>
        </row>
        <row r="5">
          <cell r="D5">
            <v>1126087.8</v>
          </cell>
        </row>
        <row r="6">
          <cell r="D6">
            <v>117178.7</v>
          </cell>
        </row>
        <row r="7">
          <cell r="D7">
            <v>35152</v>
          </cell>
        </row>
        <row r="8">
          <cell r="D8">
            <v>103216.8</v>
          </cell>
        </row>
        <row r="9">
          <cell r="D9">
            <v>178225.1</v>
          </cell>
        </row>
        <row r="10">
          <cell r="D10">
            <v>95742.5</v>
          </cell>
        </row>
        <row r="11">
          <cell r="D11">
            <v>106830.3</v>
          </cell>
        </row>
        <row r="12">
          <cell r="D12">
            <v>135670.5</v>
          </cell>
        </row>
        <row r="13">
          <cell r="D13">
            <v>78021</v>
          </cell>
        </row>
        <row r="14">
          <cell r="D14">
            <v>117192.4</v>
          </cell>
        </row>
        <row r="15">
          <cell r="D15">
            <v>59532.7</v>
          </cell>
        </row>
        <row r="16">
          <cell r="D16">
            <v>119336.4</v>
          </cell>
        </row>
        <row r="17">
          <cell r="D17">
            <v>42146.400000000001</v>
          </cell>
        </row>
        <row r="18">
          <cell r="D18">
            <v>116962.7</v>
          </cell>
        </row>
        <row r="19">
          <cell r="D19">
            <v>135506</v>
          </cell>
        </row>
        <row r="20">
          <cell r="D20">
            <v>132695.6</v>
          </cell>
        </row>
        <row r="21">
          <cell r="D21">
            <v>82249.8</v>
          </cell>
        </row>
        <row r="22">
          <cell r="D22">
            <v>166369.5</v>
          </cell>
        </row>
        <row r="23">
          <cell r="D23">
            <v>156786.20000000001</v>
          </cell>
        </row>
        <row r="24">
          <cell r="D24">
            <v>77346.899999999994</v>
          </cell>
        </row>
        <row r="25">
          <cell r="D25">
            <v>99824.6</v>
          </cell>
        </row>
        <row r="26">
          <cell r="D26">
            <v>68366.5</v>
          </cell>
        </row>
        <row r="27">
          <cell r="D27">
            <v>185691.4</v>
          </cell>
        </row>
        <row r="28">
          <cell r="D28">
            <v>83861.5</v>
          </cell>
        </row>
        <row r="29">
          <cell r="D29">
            <v>98709.9</v>
          </cell>
        </row>
        <row r="30">
          <cell r="D30">
            <v>143122</v>
          </cell>
        </row>
        <row r="31">
          <cell r="D31">
            <v>138481.1</v>
          </cell>
        </row>
        <row r="32">
          <cell r="D32">
            <v>140744.1</v>
          </cell>
        </row>
        <row r="33">
          <cell r="D33">
            <v>72750.2</v>
          </cell>
        </row>
        <row r="34">
          <cell r="D34">
            <v>97006.5</v>
          </cell>
        </row>
        <row r="35">
          <cell r="D35">
            <v>58700.7</v>
          </cell>
        </row>
        <row r="36">
          <cell r="D36">
            <v>106101.2</v>
          </cell>
        </row>
        <row r="37">
          <cell r="D37">
            <v>193759.8</v>
          </cell>
        </row>
        <row r="38">
          <cell r="D38">
            <v>222285.6</v>
          </cell>
        </row>
      </sheetData>
      <sheetData sheetId="47"/>
      <sheetData sheetId="48">
        <row r="9">
          <cell r="J9">
            <v>402.5</v>
          </cell>
        </row>
        <row r="10">
          <cell r="J10">
            <v>136.69999999999999</v>
          </cell>
        </row>
        <row r="11">
          <cell r="J11">
            <v>147.69999999999999</v>
          </cell>
        </row>
        <row r="12">
          <cell r="J12">
            <v>142.19999999999999</v>
          </cell>
        </row>
        <row r="13">
          <cell r="J13">
            <v>57.3</v>
          </cell>
        </row>
        <row r="14">
          <cell r="J14">
            <v>325</v>
          </cell>
        </row>
        <row r="15">
          <cell r="J15">
            <v>109</v>
          </cell>
        </row>
        <row r="16">
          <cell r="J16">
            <v>291.8</v>
          </cell>
        </row>
        <row r="17">
          <cell r="J17">
            <v>583.6</v>
          </cell>
        </row>
        <row r="18">
          <cell r="J18">
            <v>417.4</v>
          </cell>
        </row>
      </sheetData>
      <sheetData sheetId="49">
        <row r="13">
          <cell r="H13">
            <v>0</v>
          </cell>
        </row>
      </sheetData>
      <sheetData sheetId="50">
        <row r="6">
          <cell r="G6">
            <v>256</v>
          </cell>
          <cell r="O6">
            <v>65.600000000000009</v>
          </cell>
        </row>
        <row r="7">
          <cell r="G7">
            <v>727.4</v>
          </cell>
          <cell r="O7">
            <v>423.4</v>
          </cell>
        </row>
        <row r="8">
          <cell r="G8">
            <v>112.3</v>
          </cell>
          <cell r="O8">
            <v>106.4</v>
          </cell>
        </row>
        <row r="9">
          <cell r="G9">
            <v>54.5</v>
          </cell>
          <cell r="O9">
            <v>33.299999999999997</v>
          </cell>
        </row>
        <row r="10">
          <cell r="G10">
            <v>83.3</v>
          </cell>
          <cell r="O10">
            <v>185.1</v>
          </cell>
        </row>
        <row r="11">
          <cell r="G11">
            <v>244.7</v>
          </cell>
          <cell r="O11">
            <v>106.4</v>
          </cell>
        </row>
        <row r="12">
          <cell r="G12">
            <v>83.3</v>
          </cell>
          <cell r="O12">
            <v>70.7</v>
          </cell>
        </row>
        <row r="13">
          <cell r="G13">
            <v>114.6</v>
          </cell>
          <cell r="O13">
            <v>159.6</v>
          </cell>
        </row>
        <row r="14">
          <cell r="G14">
            <v>166.7</v>
          </cell>
          <cell r="O14">
            <v>112.5</v>
          </cell>
        </row>
        <row r="15">
          <cell r="G15">
            <v>73.900000000000006</v>
          </cell>
          <cell r="O15">
            <v>137.19999999999999</v>
          </cell>
        </row>
        <row r="16">
          <cell r="G16">
            <v>130.79999999999998</v>
          </cell>
          <cell r="O16">
            <v>135.80000000000001</v>
          </cell>
        </row>
        <row r="17">
          <cell r="G17">
            <v>86.4</v>
          </cell>
          <cell r="O17">
            <v>31.9</v>
          </cell>
        </row>
        <row r="18">
          <cell r="G18">
            <v>114.6</v>
          </cell>
          <cell r="O18">
            <v>28.2</v>
          </cell>
        </row>
        <row r="19">
          <cell r="G19">
            <v>73.900000000000006</v>
          </cell>
          <cell r="O19">
            <v>23.4</v>
          </cell>
        </row>
        <row r="20">
          <cell r="G20">
            <v>123.10000000000001</v>
          </cell>
          <cell r="O20">
            <v>23</v>
          </cell>
        </row>
        <row r="21">
          <cell r="G21">
            <v>208.3</v>
          </cell>
          <cell r="O21">
            <v>117</v>
          </cell>
        </row>
        <row r="22">
          <cell r="G22">
            <v>187.5</v>
          </cell>
          <cell r="O22">
            <v>26.6</v>
          </cell>
        </row>
        <row r="23">
          <cell r="G23">
            <v>62.5</v>
          </cell>
          <cell r="O23">
            <v>35.4</v>
          </cell>
        </row>
        <row r="24">
          <cell r="G24">
            <v>262.39999999999998</v>
          </cell>
          <cell r="O24">
            <v>127.6</v>
          </cell>
        </row>
        <row r="25">
          <cell r="G25">
            <v>190.6</v>
          </cell>
          <cell r="O25">
            <v>30.6</v>
          </cell>
        </row>
        <row r="26">
          <cell r="G26">
            <v>71.900000000000006</v>
          </cell>
          <cell r="O26">
            <v>40.5</v>
          </cell>
        </row>
        <row r="27">
          <cell r="G27">
            <v>72.900000000000006</v>
          </cell>
          <cell r="O27">
            <v>63.8</v>
          </cell>
        </row>
        <row r="28">
          <cell r="G28">
            <v>91.1</v>
          </cell>
          <cell r="O28">
            <v>23.7</v>
          </cell>
        </row>
        <row r="29">
          <cell r="G29">
            <v>161.4</v>
          </cell>
          <cell r="O29">
            <v>33.299999999999997</v>
          </cell>
        </row>
        <row r="30">
          <cell r="G30">
            <v>160.4</v>
          </cell>
          <cell r="O30">
            <v>63.8</v>
          </cell>
        </row>
        <row r="31">
          <cell r="G31">
            <v>193.89999999999998</v>
          </cell>
          <cell r="O31">
            <v>121.1</v>
          </cell>
        </row>
        <row r="32">
          <cell r="G32">
            <v>165.1</v>
          </cell>
          <cell r="O32">
            <v>29.400000000000002</v>
          </cell>
        </row>
        <row r="33">
          <cell r="G33">
            <v>118</v>
          </cell>
          <cell r="O33">
            <v>37.9</v>
          </cell>
        </row>
        <row r="34">
          <cell r="G34">
            <v>220</v>
          </cell>
          <cell r="O34">
            <v>31.6</v>
          </cell>
        </row>
        <row r="35">
          <cell r="G35">
            <v>100</v>
          </cell>
          <cell r="O35">
            <v>14</v>
          </cell>
        </row>
        <row r="36">
          <cell r="G36">
            <v>193.1</v>
          </cell>
          <cell r="O36">
            <v>19.3</v>
          </cell>
        </row>
        <row r="37">
          <cell r="G37">
            <v>67.7</v>
          </cell>
          <cell r="O37">
            <v>106.4</v>
          </cell>
        </row>
        <row r="38">
          <cell r="G38">
            <v>125.8</v>
          </cell>
          <cell r="O38">
            <v>25.6</v>
          </cell>
        </row>
        <row r="39">
          <cell r="G39">
            <v>272.79999999999995</v>
          </cell>
          <cell r="O39">
            <v>42.5</v>
          </cell>
        </row>
        <row r="40">
          <cell r="G40">
            <v>447.8</v>
          </cell>
          <cell r="O40">
            <v>108.6</v>
          </cell>
        </row>
      </sheetData>
      <sheetData sheetId="51">
        <row r="7">
          <cell r="K7">
            <v>203.9</v>
          </cell>
          <cell r="U7">
            <v>98.7</v>
          </cell>
        </row>
        <row r="8">
          <cell r="K8">
            <v>2175.1</v>
          </cell>
          <cell r="U8">
            <v>942.2</v>
          </cell>
        </row>
        <row r="11">
          <cell r="K11">
            <v>1450</v>
          </cell>
        </row>
        <row r="12">
          <cell r="K12">
            <v>385.2</v>
          </cell>
          <cell r="U12">
            <v>98.7</v>
          </cell>
        </row>
        <row r="13">
          <cell r="K13">
            <v>294.59999999999997</v>
          </cell>
        </row>
        <row r="15">
          <cell r="K15">
            <v>203.9</v>
          </cell>
        </row>
        <row r="19">
          <cell r="K19">
            <v>203.9</v>
          </cell>
        </row>
        <row r="21">
          <cell r="K21">
            <v>883.6</v>
          </cell>
        </row>
        <row r="24">
          <cell r="K24">
            <v>203.9</v>
          </cell>
        </row>
        <row r="25">
          <cell r="U25">
            <v>98.7</v>
          </cell>
        </row>
        <row r="27">
          <cell r="K27">
            <v>226.5</v>
          </cell>
        </row>
        <row r="29">
          <cell r="K29">
            <v>407.79999999999995</v>
          </cell>
        </row>
        <row r="30">
          <cell r="K30">
            <v>113.3</v>
          </cell>
        </row>
        <row r="31">
          <cell r="U31">
            <v>98.7</v>
          </cell>
        </row>
        <row r="32">
          <cell r="K32">
            <v>1178.2</v>
          </cell>
        </row>
        <row r="38">
          <cell r="K38">
            <v>3194.7</v>
          </cell>
        </row>
        <row r="41">
          <cell r="K41">
            <v>13956.800000000001</v>
          </cell>
        </row>
      </sheetData>
      <sheetData sheetId="52">
        <row r="5">
          <cell r="F5">
            <v>5916.4</v>
          </cell>
        </row>
        <row r="6">
          <cell r="D6">
            <v>755.09999999999991</v>
          </cell>
        </row>
        <row r="14">
          <cell r="D14">
            <v>1051.3</v>
          </cell>
        </row>
        <row r="22">
          <cell r="D22">
            <v>3545</v>
          </cell>
        </row>
      </sheetData>
      <sheetData sheetId="53"/>
      <sheetData sheetId="54"/>
      <sheetData sheetId="55">
        <row r="14">
          <cell r="W14">
            <v>136591.1</v>
          </cell>
        </row>
        <row r="15">
          <cell r="W15">
            <v>2848.3</v>
          </cell>
        </row>
        <row r="16">
          <cell r="W16">
            <v>1354.7</v>
          </cell>
        </row>
        <row r="21">
          <cell r="W21">
            <v>758048.6</v>
          </cell>
        </row>
        <row r="22">
          <cell r="W22">
            <v>11622.5</v>
          </cell>
        </row>
        <row r="23">
          <cell r="W23">
            <v>8025.4</v>
          </cell>
        </row>
        <row r="24">
          <cell r="W24">
            <v>3854.6</v>
          </cell>
        </row>
        <row r="25">
          <cell r="W25">
            <v>7644.3000000000011</v>
          </cell>
        </row>
        <row r="26">
          <cell r="W26">
            <v>7638.9000000000005</v>
          </cell>
        </row>
        <row r="27">
          <cell r="W27">
            <v>9253.8000000000011</v>
          </cell>
        </row>
        <row r="28">
          <cell r="W28">
            <v>0</v>
          </cell>
        </row>
        <row r="29">
          <cell r="W29">
            <v>7512.7999999999984</v>
          </cell>
        </row>
        <row r="30">
          <cell r="W30">
            <v>0</v>
          </cell>
        </row>
        <row r="31">
          <cell r="W31">
            <v>20222.8</v>
          </cell>
        </row>
        <row r="32">
          <cell r="W32">
            <v>5334.9000000000005</v>
          </cell>
        </row>
        <row r="33">
          <cell r="W33">
            <v>5532</v>
          </cell>
        </row>
        <row r="34">
          <cell r="W34">
            <v>6941.4</v>
          </cell>
        </row>
        <row r="35">
          <cell r="W35">
            <v>7098.7999999999993</v>
          </cell>
        </row>
        <row r="36">
          <cell r="W36">
            <v>3457.2999999999997</v>
          </cell>
        </row>
        <row r="37">
          <cell r="W37">
            <v>8104.2999999999993</v>
          </cell>
        </row>
        <row r="38">
          <cell r="W38">
            <v>6837.7</v>
          </cell>
        </row>
        <row r="39">
          <cell r="W39">
            <v>3851</v>
          </cell>
        </row>
        <row r="44">
          <cell r="W44">
            <v>5139.7999999999993</v>
          </cell>
        </row>
        <row r="45">
          <cell r="W45">
            <v>12155.7</v>
          </cell>
        </row>
        <row r="46">
          <cell r="W46">
            <v>1558.5</v>
          </cell>
        </row>
        <row r="47">
          <cell r="W47">
            <v>4598.6000000000004</v>
          </cell>
        </row>
        <row r="48">
          <cell r="W48">
            <v>1580.2</v>
          </cell>
        </row>
        <row r="49">
          <cell r="W49">
            <v>4027.2000000000007</v>
          </cell>
        </row>
        <row r="50">
          <cell r="W50">
            <v>1382.7</v>
          </cell>
        </row>
        <row r="51">
          <cell r="W51">
            <v>2325.8000000000002</v>
          </cell>
        </row>
        <row r="52">
          <cell r="W52">
            <v>2172.1</v>
          </cell>
        </row>
        <row r="53">
          <cell r="W53">
            <v>2592.6999999999998</v>
          </cell>
        </row>
        <row r="54">
          <cell r="W54">
            <v>0</v>
          </cell>
        </row>
        <row r="55">
          <cell r="W55">
            <v>4472.8</v>
          </cell>
        </row>
        <row r="56">
          <cell r="W56">
            <v>3872.6</v>
          </cell>
        </row>
        <row r="57">
          <cell r="W57">
            <v>2829.7000000000003</v>
          </cell>
        </row>
        <row r="58">
          <cell r="W58">
            <v>5635.4000000000005</v>
          </cell>
        </row>
        <row r="59">
          <cell r="W59">
            <v>1863.8</v>
          </cell>
        </row>
        <row r="60">
          <cell r="W60">
            <v>4860.4999999999991</v>
          </cell>
        </row>
        <row r="61">
          <cell r="W61">
            <v>0</v>
          </cell>
        </row>
        <row r="62">
          <cell r="W62">
            <v>0</v>
          </cell>
        </row>
        <row r="63">
          <cell r="W63">
            <v>3028.4</v>
          </cell>
        </row>
        <row r="64">
          <cell r="W64">
            <v>2517.1000000000004</v>
          </cell>
        </row>
        <row r="65">
          <cell r="W65">
            <v>2277</v>
          </cell>
        </row>
        <row r="66">
          <cell r="W66">
            <v>2366.5</v>
          </cell>
        </row>
        <row r="67">
          <cell r="W67">
            <v>0</v>
          </cell>
        </row>
        <row r="68">
          <cell r="W68">
            <v>3262.6000000000004</v>
          </cell>
        </row>
        <row r="69">
          <cell r="W69">
            <v>575.6</v>
          </cell>
        </row>
        <row r="70">
          <cell r="W70">
            <v>3923.9000000000005</v>
          </cell>
        </row>
        <row r="75">
          <cell r="W75">
            <v>0</v>
          </cell>
        </row>
        <row r="76">
          <cell r="W76">
            <v>5407.5</v>
          </cell>
        </row>
        <row r="77">
          <cell r="W77">
            <v>10322.799999999999</v>
          </cell>
        </row>
        <row r="78">
          <cell r="W78">
            <v>2099.2000000000003</v>
          </cell>
        </row>
        <row r="79">
          <cell r="W79">
            <v>1345.7</v>
          </cell>
        </row>
        <row r="80">
          <cell r="W80">
            <v>813.6</v>
          </cell>
        </row>
        <row r="81">
          <cell r="W81">
            <v>833.09999999999991</v>
          </cell>
        </row>
        <row r="82">
          <cell r="W82">
            <v>3951.3999999999996</v>
          </cell>
        </row>
        <row r="87">
          <cell r="W87">
            <v>1072.5999999999999</v>
          </cell>
        </row>
        <row r="88">
          <cell r="W88">
            <v>1924.4</v>
          </cell>
        </row>
        <row r="89">
          <cell r="W89">
            <v>0</v>
          </cell>
        </row>
        <row r="90">
          <cell r="W90">
            <v>1611.1</v>
          </cell>
        </row>
        <row r="91">
          <cell r="W91">
            <v>1678.7</v>
          </cell>
        </row>
        <row r="92">
          <cell r="W92">
            <v>1479.9</v>
          </cell>
        </row>
        <row r="93">
          <cell r="W93">
            <v>10989.099999999999</v>
          </cell>
        </row>
        <row r="94">
          <cell r="W94">
            <v>599.70000000000005</v>
          </cell>
        </row>
        <row r="95">
          <cell r="W95">
            <v>1920.5</v>
          </cell>
        </row>
        <row r="96">
          <cell r="W96">
            <v>1461</v>
          </cell>
        </row>
        <row r="97">
          <cell r="W97">
            <v>2207.5</v>
          </cell>
        </row>
        <row r="98">
          <cell r="W98">
            <v>2162.5</v>
          </cell>
        </row>
        <row r="99">
          <cell r="W99">
            <v>2686.0999999999995</v>
          </cell>
        </row>
        <row r="100">
          <cell r="W100">
            <v>1003.3000000000002</v>
          </cell>
        </row>
        <row r="101">
          <cell r="W101">
            <v>1255.8</v>
          </cell>
        </row>
        <row r="102">
          <cell r="W102">
            <v>2208.1</v>
          </cell>
        </row>
        <row r="103">
          <cell r="W103">
            <v>1068.3000000000002</v>
          </cell>
        </row>
        <row r="104">
          <cell r="W104">
            <v>1283.8</v>
          </cell>
        </row>
        <row r="105">
          <cell r="W105">
            <v>3886.7000000000003</v>
          </cell>
        </row>
        <row r="106">
          <cell r="W106">
            <v>3424.1</v>
          </cell>
        </row>
        <row r="107">
          <cell r="W107">
            <v>1001.7</v>
          </cell>
        </row>
        <row r="108">
          <cell r="W108">
            <v>989.8</v>
          </cell>
        </row>
        <row r="109">
          <cell r="W109">
            <v>672.2</v>
          </cell>
        </row>
        <row r="110">
          <cell r="W110">
            <v>1425</v>
          </cell>
        </row>
        <row r="111">
          <cell r="W111">
            <v>1463.1</v>
          </cell>
        </row>
        <row r="112">
          <cell r="W112">
            <v>1019.5000000000001</v>
          </cell>
        </row>
        <row r="113">
          <cell r="W113">
            <v>1566.3000000000002</v>
          </cell>
        </row>
        <row r="114">
          <cell r="W114">
            <v>2313.1999999999998</v>
          </cell>
        </row>
        <row r="115">
          <cell r="W115">
            <v>1537.9</v>
          </cell>
        </row>
        <row r="120">
          <cell r="W120">
            <v>7820.6999999999989</v>
          </cell>
        </row>
        <row r="121">
          <cell r="W121">
            <v>1200.7999999999997</v>
          </cell>
        </row>
        <row r="122">
          <cell r="W122">
            <v>2837.5</v>
          </cell>
        </row>
        <row r="123">
          <cell r="W123">
            <v>2680.3</v>
          </cell>
        </row>
        <row r="124">
          <cell r="W124">
            <v>1984.6000000000001</v>
          </cell>
        </row>
        <row r="125">
          <cell r="W125">
            <v>994.70000000000016</v>
          </cell>
        </row>
        <row r="126">
          <cell r="W126">
            <v>2287.4</v>
          </cell>
        </row>
        <row r="127">
          <cell r="W127">
            <v>2015.4</v>
          </cell>
        </row>
        <row r="128">
          <cell r="W128">
            <v>2317.0999999999995</v>
          </cell>
        </row>
        <row r="129">
          <cell r="W129">
            <v>0</v>
          </cell>
        </row>
        <row r="130">
          <cell r="W130">
            <v>2455.9</v>
          </cell>
        </row>
        <row r="131">
          <cell r="W131">
            <v>1857.2000000000005</v>
          </cell>
        </row>
        <row r="132">
          <cell r="W132">
            <v>38455.199999999997</v>
          </cell>
        </row>
        <row r="133">
          <cell r="W133">
            <v>864.5</v>
          </cell>
        </row>
        <row r="134">
          <cell r="W134">
            <v>5493.8</v>
          </cell>
        </row>
        <row r="135">
          <cell r="W135">
            <v>0</v>
          </cell>
        </row>
        <row r="136">
          <cell r="W136">
            <v>2978.6</v>
          </cell>
        </row>
        <row r="137">
          <cell r="W137">
            <v>1432.6</v>
          </cell>
        </row>
        <row r="138">
          <cell r="W138">
            <v>2293</v>
          </cell>
        </row>
        <row r="139">
          <cell r="W139">
            <v>0</v>
          </cell>
        </row>
        <row r="140">
          <cell r="W140">
            <v>3156.2000000000003</v>
          </cell>
        </row>
        <row r="141">
          <cell r="W141">
            <v>818.6</v>
          </cell>
        </row>
        <row r="142">
          <cell r="W142">
            <v>715.9</v>
          </cell>
        </row>
        <row r="143">
          <cell r="W143">
            <v>1350.8999999999999</v>
          </cell>
        </row>
        <row r="144">
          <cell r="W144">
            <v>1499.3</v>
          </cell>
        </row>
        <row r="145">
          <cell r="W145">
            <v>0</v>
          </cell>
        </row>
        <row r="146">
          <cell r="W146">
            <v>786.60000000000014</v>
          </cell>
        </row>
        <row r="147">
          <cell r="W147">
            <v>5081</v>
          </cell>
        </row>
        <row r="148">
          <cell r="W148">
            <v>2101.6000000000004</v>
          </cell>
        </row>
        <row r="149">
          <cell r="W149">
            <v>2846.9</v>
          </cell>
        </row>
        <row r="150">
          <cell r="W150">
            <v>2844.6</v>
          </cell>
        </row>
        <row r="151">
          <cell r="W151">
            <v>6872.1</v>
          </cell>
        </row>
        <row r="152">
          <cell r="W152">
            <v>1584.9999999999995</v>
          </cell>
        </row>
        <row r="153">
          <cell r="W153">
            <v>1491.9999999999998</v>
          </cell>
        </row>
        <row r="154">
          <cell r="W154">
            <v>1408.3</v>
          </cell>
        </row>
        <row r="155">
          <cell r="W155">
            <v>1930.5000000000005</v>
          </cell>
        </row>
        <row r="156">
          <cell r="W156">
            <v>3569.7</v>
          </cell>
        </row>
        <row r="157">
          <cell r="W157">
            <v>2583.2999999999997</v>
          </cell>
        </row>
        <row r="162">
          <cell r="W162">
            <v>7009.1</v>
          </cell>
        </row>
        <row r="163">
          <cell r="W163">
            <v>1674.3999999999996</v>
          </cell>
        </row>
        <row r="164">
          <cell r="W164">
            <v>4811.4000000000005</v>
          </cell>
        </row>
        <row r="165">
          <cell r="W165">
            <v>2582.3000000000002</v>
          </cell>
        </row>
        <row r="166">
          <cell r="W166">
            <v>7238.6999999999989</v>
          </cell>
        </row>
        <row r="167">
          <cell r="W167">
            <v>1945.8000000000004</v>
          </cell>
        </row>
        <row r="168">
          <cell r="W168">
            <v>1813.1</v>
          </cell>
        </row>
        <row r="169">
          <cell r="W169">
            <v>2184.4</v>
          </cell>
        </row>
        <row r="170">
          <cell r="W170">
            <v>0</v>
          </cell>
        </row>
        <row r="171">
          <cell r="W171">
            <v>3080.8</v>
          </cell>
        </row>
        <row r="172">
          <cell r="W172">
            <v>1806.5</v>
          </cell>
        </row>
        <row r="173">
          <cell r="W173">
            <v>3182.7</v>
          </cell>
        </row>
        <row r="174">
          <cell r="W174">
            <v>1900.7999999999997</v>
          </cell>
        </row>
        <row r="175">
          <cell r="W175">
            <v>2719.7</v>
          </cell>
        </row>
        <row r="176">
          <cell r="W176">
            <v>4250.3</v>
          </cell>
        </row>
        <row r="177">
          <cell r="W177">
            <v>1440.1</v>
          </cell>
        </row>
        <row r="178">
          <cell r="W178">
            <v>2468.0000000000005</v>
          </cell>
        </row>
        <row r="179">
          <cell r="W179">
            <v>0</v>
          </cell>
        </row>
        <row r="180">
          <cell r="W180">
            <v>3612.1000000000004</v>
          </cell>
        </row>
        <row r="181">
          <cell r="W181">
            <v>2391.1000000000004</v>
          </cell>
        </row>
        <row r="182">
          <cell r="W182">
            <v>1668.4</v>
          </cell>
        </row>
        <row r="183">
          <cell r="W183">
            <v>1975.5000000000002</v>
          </cell>
        </row>
        <row r="184">
          <cell r="W184">
            <v>648.19999999999993</v>
          </cell>
        </row>
        <row r="185">
          <cell r="W185">
            <v>804</v>
          </cell>
        </row>
        <row r="186">
          <cell r="W186">
            <v>1987.5</v>
          </cell>
        </row>
        <row r="187">
          <cell r="W187">
            <v>2488.6000000000004</v>
          </cell>
        </row>
        <row r="188">
          <cell r="W188">
            <v>1508.8999999999999</v>
          </cell>
        </row>
        <row r="189">
          <cell r="W189">
            <v>1521.8000000000002</v>
          </cell>
        </row>
        <row r="194">
          <cell r="W194">
            <v>1687.9</v>
          </cell>
        </row>
        <row r="195">
          <cell r="W195">
            <v>2710.4999999999995</v>
          </cell>
        </row>
        <row r="196">
          <cell r="W196">
            <v>2746.0000000000005</v>
          </cell>
        </row>
        <row r="197">
          <cell r="W197">
            <v>1017.7000000000002</v>
          </cell>
        </row>
        <row r="198">
          <cell r="W198">
            <v>1158.5</v>
          </cell>
        </row>
        <row r="199">
          <cell r="W199">
            <v>13033.300000000003</v>
          </cell>
        </row>
        <row r="200">
          <cell r="W200">
            <v>1167</v>
          </cell>
        </row>
        <row r="201">
          <cell r="W201">
            <v>679.40000000000009</v>
          </cell>
        </row>
        <row r="202">
          <cell r="W202">
            <v>2054.9</v>
          </cell>
        </row>
        <row r="203">
          <cell r="W203">
            <v>1548.6</v>
          </cell>
        </row>
        <row r="204">
          <cell r="W204">
            <v>1743.9999999999998</v>
          </cell>
        </row>
        <row r="205">
          <cell r="W205">
            <v>1614.3999999999996</v>
          </cell>
        </row>
        <row r="206">
          <cell r="W206">
            <v>1263.8</v>
          </cell>
        </row>
        <row r="207">
          <cell r="W207">
            <v>0</v>
          </cell>
        </row>
        <row r="208">
          <cell r="W208">
            <v>1686.5</v>
          </cell>
        </row>
        <row r="209">
          <cell r="W209">
            <v>784.30000000000007</v>
          </cell>
        </row>
        <row r="210">
          <cell r="W210">
            <v>1655.9</v>
          </cell>
        </row>
        <row r="211">
          <cell r="W211">
            <v>3877.6000000000004</v>
          </cell>
        </row>
        <row r="212">
          <cell r="W212">
            <v>1760.8000000000002</v>
          </cell>
        </row>
        <row r="213">
          <cell r="W213">
            <v>3199.2999999999997</v>
          </cell>
        </row>
        <row r="214">
          <cell r="W214">
            <v>1141.8000000000002</v>
          </cell>
        </row>
        <row r="215">
          <cell r="W215">
            <v>1980.6</v>
          </cell>
        </row>
        <row r="216">
          <cell r="W216">
            <v>1332.1000000000001</v>
          </cell>
        </row>
        <row r="217">
          <cell r="W217">
            <v>10823.5</v>
          </cell>
        </row>
        <row r="218">
          <cell r="W218">
            <v>1616.3999999999996</v>
          </cell>
        </row>
        <row r="219">
          <cell r="W219">
            <v>2278.1</v>
          </cell>
        </row>
        <row r="220">
          <cell r="W220">
            <v>2950.2000000000003</v>
          </cell>
        </row>
        <row r="221">
          <cell r="W221">
            <v>2954.2</v>
          </cell>
        </row>
        <row r="222">
          <cell r="W222">
            <v>956.99999999999989</v>
          </cell>
        </row>
        <row r="227">
          <cell r="W227">
            <v>1114.3000000000004</v>
          </cell>
        </row>
        <row r="228">
          <cell r="W228">
            <v>1887.2000000000003</v>
          </cell>
        </row>
        <row r="229">
          <cell r="W229">
            <v>2055.7000000000003</v>
          </cell>
        </row>
        <row r="230">
          <cell r="W230">
            <v>3433.5999999999995</v>
          </cell>
        </row>
        <row r="231">
          <cell r="W231">
            <v>21435.699999999997</v>
          </cell>
        </row>
        <row r="232">
          <cell r="W232">
            <v>3238.5000000000005</v>
          </cell>
        </row>
        <row r="233">
          <cell r="W233">
            <v>1561.5000000000002</v>
          </cell>
        </row>
        <row r="234">
          <cell r="W234">
            <v>1039</v>
          </cell>
        </row>
        <row r="235">
          <cell r="W235">
            <v>2901.8999999999996</v>
          </cell>
        </row>
        <row r="236">
          <cell r="W236">
            <v>1625.4</v>
          </cell>
        </row>
        <row r="237">
          <cell r="W237">
            <v>1825.6</v>
          </cell>
        </row>
        <row r="238">
          <cell r="W238">
            <v>4099.7</v>
          </cell>
        </row>
        <row r="239">
          <cell r="W239">
            <v>2794.6000000000004</v>
          </cell>
        </row>
        <row r="240">
          <cell r="W240">
            <v>889.60000000000014</v>
          </cell>
        </row>
        <row r="241">
          <cell r="W241">
            <v>962.69999999999993</v>
          </cell>
        </row>
        <row r="242">
          <cell r="W242">
            <v>2337.6000000000004</v>
          </cell>
        </row>
        <row r="243">
          <cell r="W243">
            <v>3613.4999999999995</v>
          </cell>
        </row>
        <row r="244">
          <cell r="W244">
            <v>1701.6999999999998</v>
          </cell>
        </row>
        <row r="245">
          <cell r="W245">
            <v>2141.1</v>
          </cell>
        </row>
        <row r="246">
          <cell r="W246">
            <v>2421</v>
          </cell>
        </row>
        <row r="247">
          <cell r="W247">
            <v>3452.7000000000003</v>
          </cell>
        </row>
        <row r="248">
          <cell r="W248">
            <v>2040.9000000000003</v>
          </cell>
        </row>
        <row r="249">
          <cell r="W249">
            <v>0</v>
          </cell>
        </row>
        <row r="250">
          <cell r="W250">
            <v>2916.3</v>
          </cell>
        </row>
        <row r="251">
          <cell r="W251">
            <v>4597.8</v>
          </cell>
        </row>
        <row r="252">
          <cell r="W252">
            <v>1534</v>
          </cell>
        </row>
        <row r="253">
          <cell r="W253">
            <v>2222.4</v>
          </cell>
        </row>
        <row r="254">
          <cell r="W254">
            <v>2929</v>
          </cell>
        </row>
        <row r="259">
          <cell r="W259">
            <v>1106.1000000000006</v>
          </cell>
        </row>
        <row r="260">
          <cell r="W260">
            <v>1950.1</v>
          </cell>
        </row>
        <row r="261">
          <cell r="W261">
            <v>1606.8000000000002</v>
          </cell>
        </row>
        <row r="262">
          <cell r="W262">
            <v>1093.0999999999999</v>
          </cell>
        </row>
        <row r="263">
          <cell r="W263">
            <v>15786.400000000001</v>
          </cell>
        </row>
        <row r="264">
          <cell r="W264">
            <v>0</v>
          </cell>
        </row>
        <row r="265">
          <cell r="W265">
            <v>0</v>
          </cell>
        </row>
        <row r="266">
          <cell r="W266">
            <v>1489.9</v>
          </cell>
        </row>
        <row r="267">
          <cell r="W267">
            <v>2086</v>
          </cell>
        </row>
        <row r="268">
          <cell r="W268">
            <v>2753.1000000000004</v>
          </cell>
        </row>
        <row r="269">
          <cell r="W269">
            <v>1551.3000000000002</v>
          </cell>
        </row>
        <row r="270">
          <cell r="W270">
            <v>908.99999999999989</v>
          </cell>
        </row>
        <row r="271">
          <cell r="W271">
            <v>635.6</v>
          </cell>
        </row>
        <row r="272">
          <cell r="W272">
            <v>1346.3</v>
          </cell>
        </row>
        <row r="273">
          <cell r="W273">
            <v>1080.6000000000001</v>
          </cell>
        </row>
        <row r="274">
          <cell r="W274">
            <v>1392.6999999999998</v>
          </cell>
        </row>
        <row r="275">
          <cell r="W275">
            <v>1489.5</v>
          </cell>
        </row>
        <row r="276">
          <cell r="W276">
            <v>1749.2</v>
          </cell>
        </row>
        <row r="277">
          <cell r="W277">
            <v>1401.6999999999998</v>
          </cell>
        </row>
        <row r="278">
          <cell r="W278">
            <v>2136.1</v>
          </cell>
        </row>
        <row r="279">
          <cell r="W279">
            <v>563</v>
          </cell>
        </row>
        <row r="280">
          <cell r="W280">
            <v>621.29999999999995</v>
          </cell>
        </row>
        <row r="281">
          <cell r="W281">
            <v>855.90000000000009</v>
          </cell>
        </row>
        <row r="282">
          <cell r="W282">
            <v>760.2</v>
          </cell>
        </row>
        <row r="287">
          <cell r="W287">
            <v>138.60000000000002</v>
          </cell>
        </row>
        <row r="288">
          <cell r="W288">
            <v>3923.6000000000004</v>
          </cell>
        </row>
        <row r="289">
          <cell r="W289">
            <v>1505.5</v>
          </cell>
        </row>
        <row r="290">
          <cell r="W290">
            <v>3713.3999999999996</v>
          </cell>
        </row>
        <row r="291">
          <cell r="W291">
            <v>2278.4</v>
          </cell>
        </row>
        <row r="292">
          <cell r="W292">
            <v>2252.3000000000002</v>
          </cell>
        </row>
        <row r="293">
          <cell r="W293">
            <v>1102.5</v>
          </cell>
        </row>
        <row r="294">
          <cell r="W294">
            <v>7297.0000000000018</v>
          </cell>
        </row>
        <row r="295">
          <cell r="W295">
            <v>2482.1999999999998</v>
          </cell>
        </row>
        <row r="296">
          <cell r="W296">
            <v>1406.1</v>
          </cell>
        </row>
        <row r="297">
          <cell r="W297">
            <v>3193.9000000000005</v>
          </cell>
        </row>
        <row r="298">
          <cell r="W298">
            <v>4778.7000000000007</v>
          </cell>
        </row>
        <row r="299">
          <cell r="W299">
            <v>2987.5000000000005</v>
          </cell>
        </row>
        <row r="300">
          <cell r="W300">
            <v>2170.9</v>
          </cell>
        </row>
        <row r="301">
          <cell r="W301">
            <v>1449.6</v>
          </cell>
        </row>
        <row r="302">
          <cell r="W302">
            <v>3266.9999999999995</v>
          </cell>
        </row>
        <row r="303">
          <cell r="W303">
            <v>1333.3999999999999</v>
          </cell>
        </row>
        <row r="304">
          <cell r="W304">
            <v>3272.0999999999995</v>
          </cell>
        </row>
        <row r="305">
          <cell r="W305">
            <v>5433.9000000000005</v>
          </cell>
        </row>
        <row r="306">
          <cell r="W306">
            <v>2379.6</v>
          </cell>
        </row>
        <row r="307">
          <cell r="W307">
            <v>2818.6</v>
          </cell>
        </row>
        <row r="308">
          <cell r="W308">
            <v>4848.3</v>
          </cell>
        </row>
        <row r="309">
          <cell r="W309">
            <v>2281.6999999999998</v>
          </cell>
        </row>
        <row r="310">
          <cell r="W310">
            <v>1135.5999999999999</v>
          </cell>
        </row>
        <row r="311">
          <cell r="W311">
            <v>3202.1000000000004</v>
          </cell>
        </row>
        <row r="312">
          <cell r="W312">
            <v>1990.1999999999998</v>
          </cell>
        </row>
        <row r="317">
          <cell r="W317">
            <v>3268.3</v>
          </cell>
        </row>
        <row r="318">
          <cell r="W318">
            <v>1278.2</v>
          </cell>
        </row>
        <row r="319">
          <cell r="W319">
            <v>2925.1</v>
          </cell>
        </row>
        <row r="320">
          <cell r="W320">
            <v>0</v>
          </cell>
        </row>
        <row r="321">
          <cell r="W321">
            <v>873.49999999999977</v>
          </cell>
        </row>
        <row r="322">
          <cell r="W322">
            <v>849.90000000000009</v>
          </cell>
        </row>
        <row r="323">
          <cell r="W323">
            <v>890.4</v>
          </cell>
        </row>
        <row r="324">
          <cell r="W324">
            <v>779.9</v>
          </cell>
        </row>
        <row r="325">
          <cell r="W325">
            <v>1402.3000000000002</v>
          </cell>
        </row>
        <row r="326">
          <cell r="W326">
            <v>448.8</v>
          </cell>
        </row>
        <row r="327">
          <cell r="W327">
            <v>1249.5</v>
          </cell>
        </row>
        <row r="328">
          <cell r="W328">
            <v>748.40000000000009</v>
          </cell>
        </row>
        <row r="329">
          <cell r="W329">
            <v>1647.1999999999998</v>
          </cell>
        </row>
        <row r="330">
          <cell r="W330">
            <v>6927.7</v>
          </cell>
        </row>
        <row r="331">
          <cell r="W331">
            <v>460.2</v>
          </cell>
        </row>
        <row r="332">
          <cell r="W332">
            <v>502.09999999999997</v>
          </cell>
        </row>
        <row r="333">
          <cell r="W333">
            <v>1171.9000000000001</v>
          </cell>
        </row>
        <row r="334">
          <cell r="W334">
            <v>0</v>
          </cell>
        </row>
        <row r="335">
          <cell r="W335">
            <v>680.99999999999989</v>
          </cell>
        </row>
        <row r="336">
          <cell r="W336">
            <v>1708.8000000000002</v>
          </cell>
        </row>
        <row r="337">
          <cell r="W337">
            <v>2183.2000000000003</v>
          </cell>
        </row>
        <row r="338">
          <cell r="W338">
            <v>559.6</v>
          </cell>
        </row>
        <row r="339">
          <cell r="W339">
            <v>1333.7000000000003</v>
          </cell>
        </row>
        <row r="344">
          <cell r="W344">
            <v>478.4</v>
          </cell>
        </row>
        <row r="345">
          <cell r="W345">
            <v>665.90000000000009</v>
          </cell>
        </row>
        <row r="346">
          <cell r="W346">
            <v>1261.8000000000002</v>
          </cell>
        </row>
        <row r="347">
          <cell r="W347">
            <v>3296.8999999999996</v>
          </cell>
        </row>
        <row r="348">
          <cell r="W348">
            <v>1788.8000000000002</v>
          </cell>
        </row>
        <row r="349">
          <cell r="W349">
            <v>1756.6</v>
          </cell>
        </row>
        <row r="350">
          <cell r="W350">
            <v>1527.9999999999995</v>
          </cell>
        </row>
        <row r="351">
          <cell r="W351">
            <v>841.00000000000011</v>
          </cell>
        </row>
        <row r="352">
          <cell r="W352">
            <v>1789.0000000000002</v>
          </cell>
        </row>
        <row r="353">
          <cell r="W353">
            <v>1061.9000000000001</v>
          </cell>
        </row>
        <row r="354">
          <cell r="W354">
            <v>1907.1</v>
          </cell>
        </row>
        <row r="355">
          <cell r="W355">
            <v>1596.5</v>
          </cell>
        </row>
        <row r="356">
          <cell r="W356">
            <v>1009</v>
          </cell>
        </row>
        <row r="357">
          <cell r="W357">
            <v>1830.4</v>
          </cell>
        </row>
        <row r="358">
          <cell r="W358">
            <v>924.90000000000009</v>
          </cell>
        </row>
        <row r="359">
          <cell r="W359">
            <v>1727.4</v>
          </cell>
        </row>
        <row r="360">
          <cell r="W360">
            <v>3763.3</v>
          </cell>
        </row>
        <row r="361">
          <cell r="W361">
            <v>24499.9</v>
          </cell>
        </row>
        <row r="362">
          <cell r="W362">
            <v>785.8</v>
          </cell>
        </row>
        <row r="363">
          <cell r="W363">
            <v>7994.0999999999995</v>
          </cell>
        </row>
        <row r="364">
          <cell r="W364">
            <v>953.09999999999991</v>
          </cell>
        </row>
        <row r="365">
          <cell r="W365">
            <v>1355.5000000000002</v>
          </cell>
        </row>
        <row r="366">
          <cell r="W366">
            <v>1160.3000000000002</v>
          </cell>
        </row>
        <row r="367">
          <cell r="W367">
            <v>1172.1000000000001</v>
          </cell>
        </row>
        <row r="368">
          <cell r="W368">
            <v>818.99999999999989</v>
          </cell>
        </row>
        <row r="369">
          <cell r="W369">
            <v>3987.5</v>
          </cell>
        </row>
        <row r="370">
          <cell r="W370">
            <v>3959.9000000000005</v>
          </cell>
        </row>
        <row r="371">
          <cell r="W371">
            <v>3414</v>
          </cell>
        </row>
        <row r="372">
          <cell r="W372">
            <v>1281</v>
          </cell>
        </row>
        <row r="377">
          <cell r="W377">
            <v>0</v>
          </cell>
        </row>
        <row r="378">
          <cell r="W378">
            <v>3974.4000000000005</v>
          </cell>
        </row>
        <row r="379">
          <cell r="W379">
            <v>0</v>
          </cell>
        </row>
        <row r="380">
          <cell r="W380">
            <v>7584.2000000000007</v>
          </cell>
        </row>
        <row r="381">
          <cell r="W381">
            <v>3366</v>
          </cell>
        </row>
        <row r="382">
          <cell r="W382">
            <v>2726.8</v>
          </cell>
        </row>
        <row r="383">
          <cell r="W383">
            <v>928.9</v>
          </cell>
        </row>
        <row r="384">
          <cell r="W384">
            <v>2339.6000000000004</v>
          </cell>
        </row>
        <row r="385">
          <cell r="W385">
            <v>2060.0000000000005</v>
          </cell>
        </row>
        <row r="386">
          <cell r="W386">
            <v>3339.1000000000008</v>
          </cell>
        </row>
        <row r="387">
          <cell r="W387">
            <v>4813.0000000000009</v>
          </cell>
        </row>
        <row r="388">
          <cell r="W388">
            <v>3933.5</v>
          </cell>
        </row>
        <row r="393">
          <cell r="W393">
            <v>0</v>
          </cell>
        </row>
        <row r="394">
          <cell r="W394">
            <v>556.29999999999995</v>
          </cell>
        </row>
        <row r="395">
          <cell r="W395">
            <v>887.00000000000011</v>
          </cell>
        </row>
        <row r="396">
          <cell r="W396">
            <v>494.2</v>
          </cell>
        </row>
        <row r="397">
          <cell r="W397">
            <v>959.09999999999991</v>
          </cell>
        </row>
        <row r="398">
          <cell r="W398">
            <v>4775.1000000000004</v>
          </cell>
        </row>
        <row r="399">
          <cell r="W399">
            <v>842.8</v>
          </cell>
        </row>
        <row r="400">
          <cell r="W400">
            <v>1829.6000000000004</v>
          </cell>
        </row>
        <row r="401">
          <cell r="W401">
            <v>877.69999999999993</v>
          </cell>
        </row>
        <row r="402">
          <cell r="W402">
            <v>952.4</v>
          </cell>
        </row>
        <row r="403">
          <cell r="W403">
            <v>861.2</v>
          </cell>
        </row>
        <row r="404">
          <cell r="W404">
            <v>1329.9</v>
          </cell>
        </row>
        <row r="405">
          <cell r="W405">
            <v>1668.8000000000002</v>
          </cell>
        </row>
        <row r="406">
          <cell r="W406">
            <v>7875.7000000000007</v>
          </cell>
        </row>
        <row r="407">
          <cell r="W407">
            <v>17093</v>
          </cell>
        </row>
        <row r="408">
          <cell r="W408">
            <v>2009.1</v>
          </cell>
        </row>
        <row r="409">
          <cell r="W409">
            <v>1039.4000000000001</v>
          </cell>
        </row>
        <row r="410">
          <cell r="W410">
            <v>784.1</v>
          </cell>
        </row>
        <row r="411">
          <cell r="W411">
            <v>2792.6</v>
          </cell>
        </row>
        <row r="412">
          <cell r="W412">
            <v>868.69999999999993</v>
          </cell>
        </row>
        <row r="413">
          <cell r="W413">
            <v>1891.5</v>
          </cell>
        </row>
        <row r="414">
          <cell r="W414">
            <v>1574.8999999999999</v>
          </cell>
        </row>
        <row r="415">
          <cell r="W415">
            <v>1194.0999999999999</v>
          </cell>
        </row>
        <row r="416">
          <cell r="W416">
            <v>1566.5</v>
          </cell>
        </row>
        <row r="417">
          <cell r="W417">
            <v>822</v>
          </cell>
        </row>
        <row r="418">
          <cell r="W418">
            <v>1434.8000000000002</v>
          </cell>
        </row>
        <row r="419">
          <cell r="W419">
            <v>945.9</v>
          </cell>
        </row>
        <row r="420">
          <cell r="W420">
            <v>1742.7999999999997</v>
          </cell>
        </row>
        <row r="421">
          <cell r="W421">
            <v>928.09999999999991</v>
          </cell>
        </row>
        <row r="422">
          <cell r="W422">
            <v>1910.2999999999997</v>
          </cell>
        </row>
        <row r="423">
          <cell r="W423">
            <v>1936.1999999999998</v>
          </cell>
        </row>
        <row r="424">
          <cell r="W424">
            <v>1651.8999999999999</v>
          </cell>
        </row>
        <row r="425">
          <cell r="W425">
            <v>1309.6999999999998</v>
          </cell>
        </row>
        <row r="430">
          <cell r="W430">
            <v>407.9000000000006</v>
          </cell>
        </row>
        <row r="431">
          <cell r="W431">
            <v>2409.9</v>
          </cell>
        </row>
        <row r="432">
          <cell r="W432">
            <v>936.89999999999986</v>
          </cell>
        </row>
        <row r="433">
          <cell r="W433">
            <v>964.1</v>
          </cell>
        </row>
        <row r="434">
          <cell r="W434">
            <v>2341.4999999999995</v>
          </cell>
        </row>
        <row r="435">
          <cell r="W435">
            <v>2428.8999999999996</v>
          </cell>
        </row>
        <row r="436">
          <cell r="W436">
            <v>1241.8000000000002</v>
          </cell>
        </row>
        <row r="437">
          <cell r="W437">
            <v>1991.0000000000002</v>
          </cell>
        </row>
        <row r="438">
          <cell r="W438">
            <v>1389.1000000000001</v>
          </cell>
        </row>
        <row r="439">
          <cell r="W439">
            <v>15628.199999999999</v>
          </cell>
        </row>
        <row r="440">
          <cell r="W440">
            <v>2237.1999999999998</v>
          </cell>
        </row>
        <row r="441">
          <cell r="W441">
            <v>2423</v>
          </cell>
        </row>
        <row r="442">
          <cell r="W442">
            <v>1429.3</v>
          </cell>
        </row>
        <row r="443">
          <cell r="W443">
            <v>1197.5999999999997</v>
          </cell>
        </row>
        <row r="444">
          <cell r="W444">
            <v>803.8</v>
          </cell>
        </row>
        <row r="445">
          <cell r="W445">
            <v>1580.9</v>
          </cell>
        </row>
        <row r="446">
          <cell r="W446">
            <v>2572.6999999999998</v>
          </cell>
        </row>
        <row r="447">
          <cell r="W447">
            <v>1845.4</v>
          </cell>
        </row>
        <row r="448">
          <cell r="W448">
            <v>1080.3</v>
          </cell>
        </row>
        <row r="449">
          <cell r="W449">
            <v>2445.8999999999996</v>
          </cell>
        </row>
        <row r="450">
          <cell r="W450">
            <v>1626.5999999999997</v>
          </cell>
        </row>
        <row r="451">
          <cell r="W451">
            <v>1720.4</v>
          </cell>
        </row>
        <row r="452">
          <cell r="W452">
            <v>2823.6000000000004</v>
          </cell>
        </row>
        <row r="453">
          <cell r="W453">
            <v>2118.9999999999995</v>
          </cell>
        </row>
        <row r="454">
          <cell r="W454">
            <v>754</v>
          </cell>
        </row>
        <row r="455">
          <cell r="W455">
            <v>1042.1000000000001</v>
          </cell>
        </row>
        <row r="456">
          <cell r="W456">
            <v>1954.2000000000003</v>
          </cell>
        </row>
        <row r="457">
          <cell r="W457">
            <v>1131.3999999999999</v>
          </cell>
        </row>
        <row r="458">
          <cell r="W458">
            <v>1732.7</v>
          </cell>
        </row>
        <row r="459">
          <cell r="W459">
            <v>2768.8</v>
          </cell>
        </row>
        <row r="460">
          <cell r="W460">
            <v>1538.4</v>
          </cell>
        </row>
        <row r="461">
          <cell r="W461">
            <v>4200.7999999999993</v>
          </cell>
        </row>
        <row r="462">
          <cell r="W462">
            <v>2917</v>
          </cell>
        </row>
        <row r="463">
          <cell r="W463">
            <v>1229.4000000000001</v>
          </cell>
        </row>
        <row r="468">
          <cell r="W468">
            <v>0</v>
          </cell>
        </row>
        <row r="469">
          <cell r="W469">
            <v>1147.5999999999999</v>
          </cell>
        </row>
        <row r="470">
          <cell r="W470">
            <v>1479.9</v>
          </cell>
        </row>
        <row r="471">
          <cell r="W471">
            <v>1775.3000000000002</v>
          </cell>
        </row>
        <row r="472">
          <cell r="W472">
            <v>734</v>
          </cell>
        </row>
        <row r="473">
          <cell r="W473">
            <v>693.8</v>
          </cell>
        </row>
        <row r="474">
          <cell r="W474">
            <v>1404.3000000000002</v>
          </cell>
        </row>
        <row r="475">
          <cell r="W475">
            <v>1074.7</v>
          </cell>
        </row>
        <row r="476">
          <cell r="W476">
            <v>1201.4000000000001</v>
          </cell>
        </row>
        <row r="477">
          <cell r="W477">
            <v>1533.1</v>
          </cell>
        </row>
        <row r="478">
          <cell r="W478">
            <v>1522.4</v>
          </cell>
        </row>
        <row r="479">
          <cell r="W479">
            <v>205.59999999999997</v>
          </cell>
        </row>
        <row r="480">
          <cell r="W480">
            <v>10716.899999999998</v>
          </cell>
        </row>
        <row r="481">
          <cell r="W481">
            <v>900.50000000000011</v>
          </cell>
        </row>
        <row r="482">
          <cell r="W482">
            <v>1110.7</v>
          </cell>
        </row>
        <row r="483">
          <cell r="W483">
            <v>3216.1000000000004</v>
          </cell>
        </row>
        <row r="484">
          <cell r="W484">
            <v>1265.0999999999999</v>
          </cell>
        </row>
        <row r="485">
          <cell r="W485">
            <v>1146.6999999999998</v>
          </cell>
        </row>
        <row r="486">
          <cell r="W486">
            <v>871.7</v>
          </cell>
        </row>
        <row r="487">
          <cell r="W487">
            <v>1241</v>
          </cell>
        </row>
        <row r="488">
          <cell r="W488">
            <v>1250.3999999999999</v>
          </cell>
        </row>
        <row r="489">
          <cell r="W489">
            <v>993.39999999999986</v>
          </cell>
        </row>
        <row r="490">
          <cell r="W490">
            <v>2037.6</v>
          </cell>
        </row>
        <row r="491">
          <cell r="W491">
            <v>1418.6</v>
          </cell>
        </row>
        <row r="492">
          <cell r="W492">
            <v>991.00000000000023</v>
          </cell>
        </row>
        <row r="493">
          <cell r="W493">
            <v>675.50000000000011</v>
          </cell>
        </row>
        <row r="494">
          <cell r="W494">
            <v>1841.2999999999997</v>
          </cell>
        </row>
        <row r="495">
          <cell r="W495">
            <v>975.8</v>
          </cell>
        </row>
        <row r="496">
          <cell r="W496">
            <v>1436.6</v>
          </cell>
        </row>
        <row r="497">
          <cell r="W497">
            <v>860.3</v>
          </cell>
        </row>
        <row r="498">
          <cell r="W498">
            <v>1358.9</v>
          </cell>
        </row>
        <row r="499">
          <cell r="W499">
            <v>1725.9</v>
          </cell>
        </row>
        <row r="500">
          <cell r="W500">
            <v>653.19999999999993</v>
          </cell>
        </row>
        <row r="501">
          <cell r="W501">
            <v>1378.2999999999997</v>
          </cell>
        </row>
        <row r="502">
          <cell r="W502">
            <v>788.30000000000007</v>
          </cell>
        </row>
        <row r="503">
          <cell r="W503">
            <v>670.2</v>
          </cell>
        </row>
        <row r="504">
          <cell r="W504">
            <v>685.99999999999989</v>
          </cell>
        </row>
        <row r="505">
          <cell r="W505">
            <v>2508.3000000000002</v>
          </cell>
        </row>
        <row r="506">
          <cell r="W506">
            <v>642.59999999999991</v>
          </cell>
        </row>
        <row r="507">
          <cell r="W507">
            <v>1652.8000000000002</v>
          </cell>
        </row>
        <row r="508">
          <cell r="W508">
            <v>589.19999999999993</v>
          </cell>
        </row>
        <row r="513">
          <cell r="W513">
            <v>864.8</v>
          </cell>
        </row>
        <row r="514">
          <cell r="W514">
            <v>4387.5999999999995</v>
          </cell>
        </row>
        <row r="515">
          <cell r="W515">
            <v>1220</v>
          </cell>
        </row>
        <row r="516">
          <cell r="W516">
            <v>1496.6</v>
          </cell>
        </row>
        <row r="517">
          <cell r="W517">
            <v>2167.2999999999997</v>
          </cell>
        </row>
        <row r="518">
          <cell r="W518">
            <v>1827.6999999999998</v>
          </cell>
        </row>
        <row r="519">
          <cell r="W519">
            <v>2696.6000000000004</v>
          </cell>
        </row>
        <row r="520">
          <cell r="W520">
            <v>1972.2</v>
          </cell>
        </row>
        <row r="521">
          <cell r="W521">
            <v>1717.2999999999997</v>
          </cell>
        </row>
        <row r="522">
          <cell r="W522">
            <v>0</v>
          </cell>
        </row>
        <row r="523">
          <cell r="W523">
            <v>2275.2999999999997</v>
          </cell>
        </row>
        <row r="524">
          <cell r="W524">
            <v>11429.1</v>
          </cell>
        </row>
        <row r="525">
          <cell r="W525">
            <v>3117</v>
          </cell>
        </row>
        <row r="526">
          <cell r="W526">
            <v>1985</v>
          </cell>
        </row>
        <row r="527">
          <cell r="W527">
            <v>1314</v>
          </cell>
        </row>
        <row r="528">
          <cell r="W528">
            <v>1584.4000000000003</v>
          </cell>
        </row>
        <row r="529">
          <cell r="W529">
            <v>2116</v>
          </cell>
        </row>
        <row r="530">
          <cell r="W530">
            <v>3474.3999999999992</v>
          </cell>
        </row>
        <row r="531">
          <cell r="W531">
            <v>1355.4</v>
          </cell>
        </row>
        <row r="532">
          <cell r="W532">
            <v>1532.9</v>
          </cell>
        </row>
        <row r="537">
          <cell r="W537">
            <v>7608.9999999999982</v>
          </cell>
        </row>
        <row r="538">
          <cell r="W538">
            <v>1313.8999999999999</v>
          </cell>
        </row>
        <row r="539">
          <cell r="W539">
            <v>1772.3000000000006</v>
          </cell>
        </row>
        <row r="540">
          <cell r="W540">
            <v>1838.8000000000002</v>
          </cell>
        </row>
        <row r="541">
          <cell r="W541">
            <v>2190.1</v>
          </cell>
        </row>
        <row r="542">
          <cell r="W542">
            <v>2100.6</v>
          </cell>
        </row>
        <row r="543">
          <cell r="W543">
            <v>2312.3000000000002</v>
          </cell>
        </row>
        <row r="544">
          <cell r="W544">
            <v>1525.6</v>
          </cell>
        </row>
        <row r="545">
          <cell r="W545">
            <v>845.8</v>
          </cell>
        </row>
        <row r="546">
          <cell r="W546">
            <v>4715.3999999999996</v>
          </cell>
        </row>
        <row r="547">
          <cell r="W547">
            <v>880.3</v>
          </cell>
        </row>
        <row r="548">
          <cell r="W548">
            <v>1707.5</v>
          </cell>
        </row>
        <row r="549">
          <cell r="W549">
            <v>2164.0999999999995</v>
          </cell>
        </row>
        <row r="550">
          <cell r="W550">
            <v>0</v>
          </cell>
        </row>
        <row r="551">
          <cell r="W551">
            <v>3317.2</v>
          </cell>
        </row>
        <row r="552">
          <cell r="W552">
            <v>1197.4000000000001</v>
          </cell>
        </row>
        <row r="553">
          <cell r="W553">
            <v>1224.8000000000002</v>
          </cell>
        </row>
        <row r="554">
          <cell r="W554">
            <v>0</v>
          </cell>
        </row>
        <row r="555">
          <cell r="W555">
            <v>2119.6000000000004</v>
          </cell>
        </row>
        <row r="556">
          <cell r="W556">
            <v>18840.899999999998</v>
          </cell>
        </row>
        <row r="557">
          <cell r="W557">
            <v>0</v>
          </cell>
        </row>
        <row r="558">
          <cell r="W558">
            <v>3049.2</v>
          </cell>
        </row>
        <row r="559">
          <cell r="W559">
            <v>1620.3999999999996</v>
          </cell>
        </row>
        <row r="560">
          <cell r="W560">
            <v>2636.1000000000004</v>
          </cell>
        </row>
        <row r="561">
          <cell r="W561">
            <v>1669.1</v>
          </cell>
        </row>
        <row r="562">
          <cell r="W562">
            <v>4890.5999999999995</v>
          </cell>
        </row>
        <row r="563">
          <cell r="W563">
            <v>1337.2</v>
          </cell>
        </row>
        <row r="564">
          <cell r="W564">
            <v>1747.5000000000005</v>
          </cell>
        </row>
        <row r="565">
          <cell r="W565">
            <v>1379.5</v>
          </cell>
        </row>
        <row r="566">
          <cell r="W566">
            <v>1502.3</v>
          </cell>
        </row>
        <row r="567">
          <cell r="W567">
            <v>1472</v>
          </cell>
        </row>
        <row r="568">
          <cell r="W568">
            <v>1851.9000000000003</v>
          </cell>
        </row>
        <row r="569">
          <cell r="W569">
            <v>0</v>
          </cell>
        </row>
        <row r="570">
          <cell r="W570">
            <v>1699.7</v>
          </cell>
        </row>
        <row r="571">
          <cell r="W571">
            <v>4710</v>
          </cell>
        </row>
        <row r="572">
          <cell r="W572">
            <v>0</v>
          </cell>
        </row>
        <row r="573">
          <cell r="W573">
            <v>1045.9000000000001</v>
          </cell>
        </row>
        <row r="574">
          <cell r="W574">
            <v>1706.5</v>
          </cell>
        </row>
        <row r="575">
          <cell r="W575">
            <v>0</v>
          </cell>
        </row>
        <row r="576">
          <cell r="W576">
            <v>2952.2</v>
          </cell>
        </row>
        <row r="581">
          <cell r="W581">
            <v>1368</v>
          </cell>
        </row>
        <row r="582">
          <cell r="W582">
            <v>7016.1</v>
          </cell>
        </row>
        <row r="583">
          <cell r="W583">
            <v>2274.1</v>
          </cell>
        </row>
        <row r="584">
          <cell r="W584">
            <v>3343.7999999999997</v>
          </cell>
        </row>
        <row r="585">
          <cell r="W585">
            <v>11315</v>
          </cell>
        </row>
        <row r="586">
          <cell r="W586">
            <v>2044.9999999999998</v>
          </cell>
        </row>
        <row r="587">
          <cell r="W587">
            <v>2100.8999999999996</v>
          </cell>
        </row>
        <row r="588">
          <cell r="W588">
            <v>1893.6</v>
          </cell>
        </row>
        <row r="589">
          <cell r="W589">
            <v>3710.3999999999996</v>
          </cell>
        </row>
        <row r="590">
          <cell r="W590">
            <v>305.90000000000003</v>
          </cell>
        </row>
        <row r="591">
          <cell r="W591">
            <v>17508.800000000003</v>
          </cell>
        </row>
        <row r="592">
          <cell r="W592">
            <v>3144.7999999999997</v>
          </cell>
        </row>
        <row r="593">
          <cell r="W593">
            <v>5460.6</v>
          </cell>
        </row>
        <row r="594">
          <cell r="W594">
            <v>3268.7000000000007</v>
          </cell>
        </row>
        <row r="595">
          <cell r="W595">
            <v>1902.1000000000001</v>
          </cell>
        </row>
        <row r="596">
          <cell r="W596">
            <v>494.4</v>
          </cell>
        </row>
        <row r="597">
          <cell r="W597">
            <v>6494</v>
          </cell>
        </row>
        <row r="598">
          <cell r="W598">
            <v>7828.5999999999995</v>
          </cell>
        </row>
        <row r="599">
          <cell r="W599">
            <v>5061.0000000000009</v>
          </cell>
        </row>
        <row r="600">
          <cell r="W600">
            <v>1749.7999999999997</v>
          </cell>
        </row>
        <row r="601">
          <cell r="W601">
            <v>3401.2</v>
          </cell>
        </row>
        <row r="602">
          <cell r="W602">
            <v>4821.7</v>
          </cell>
        </row>
        <row r="603">
          <cell r="W603">
            <v>2764.2999999999997</v>
          </cell>
        </row>
        <row r="604">
          <cell r="W604">
            <v>3990.9999999999995</v>
          </cell>
        </row>
        <row r="605">
          <cell r="W605">
            <v>1723</v>
          </cell>
        </row>
        <row r="606">
          <cell r="W606">
            <v>3238.9999999999995</v>
          </cell>
        </row>
        <row r="611">
          <cell r="W611">
            <v>514.20000000000005</v>
          </cell>
        </row>
        <row r="612">
          <cell r="W612">
            <v>884.8</v>
          </cell>
        </row>
        <row r="613">
          <cell r="W613">
            <v>666.8</v>
          </cell>
        </row>
        <row r="614">
          <cell r="W614">
            <v>3459</v>
          </cell>
        </row>
        <row r="615">
          <cell r="W615">
            <v>1679.6999999999996</v>
          </cell>
        </row>
        <row r="616">
          <cell r="W616">
            <v>1335.8000000000002</v>
          </cell>
        </row>
        <row r="617">
          <cell r="W617">
            <v>706.5</v>
          </cell>
        </row>
        <row r="618">
          <cell r="W618">
            <v>974.59999999999991</v>
          </cell>
        </row>
        <row r="619">
          <cell r="W619">
            <v>1413.2</v>
          </cell>
        </row>
        <row r="620">
          <cell r="W620">
            <v>1373.6999999999998</v>
          </cell>
        </row>
        <row r="621">
          <cell r="W621">
            <v>3232.8000000000011</v>
          </cell>
        </row>
        <row r="622">
          <cell r="W622">
            <v>780.29999999999984</v>
          </cell>
        </row>
        <row r="623">
          <cell r="W623">
            <v>2958.5</v>
          </cell>
        </row>
        <row r="624">
          <cell r="W624">
            <v>7966.5000000000009</v>
          </cell>
        </row>
        <row r="625">
          <cell r="W625">
            <v>959.6</v>
          </cell>
        </row>
        <row r="626">
          <cell r="W626">
            <v>0</v>
          </cell>
        </row>
        <row r="627">
          <cell r="W627">
            <v>1154.3</v>
          </cell>
        </row>
        <row r="628">
          <cell r="W628">
            <v>658.50000000000011</v>
          </cell>
        </row>
        <row r="629">
          <cell r="W629">
            <v>966.59999999999991</v>
          </cell>
        </row>
        <row r="630">
          <cell r="W630">
            <v>1049.1000000000001</v>
          </cell>
        </row>
        <row r="631">
          <cell r="W631">
            <v>1386.2000000000003</v>
          </cell>
        </row>
        <row r="632">
          <cell r="W632">
            <v>1980.2</v>
          </cell>
        </row>
        <row r="633">
          <cell r="W633">
            <v>1023.7</v>
          </cell>
        </row>
        <row r="634">
          <cell r="W634">
            <v>2458.5</v>
          </cell>
        </row>
        <row r="635">
          <cell r="W635">
            <v>650.30000000000007</v>
          </cell>
        </row>
        <row r="636">
          <cell r="W636">
            <v>969.1</v>
          </cell>
        </row>
        <row r="641">
          <cell r="W641">
            <v>3375.3</v>
          </cell>
        </row>
        <row r="642">
          <cell r="W642">
            <v>1909.1999999999998</v>
          </cell>
        </row>
        <row r="643">
          <cell r="W643">
            <v>1529.5000000000002</v>
          </cell>
        </row>
        <row r="644">
          <cell r="W644">
            <v>953.60000000000014</v>
          </cell>
        </row>
        <row r="645">
          <cell r="W645">
            <v>1938.2000000000003</v>
          </cell>
        </row>
        <row r="646">
          <cell r="W646">
            <v>1208.5999999999999</v>
          </cell>
        </row>
        <row r="647">
          <cell r="W647">
            <v>1259.7</v>
          </cell>
        </row>
        <row r="648">
          <cell r="W648">
            <v>736.3</v>
          </cell>
        </row>
        <row r="649">
          <cell r="W649">
            <v>894.19999999999993</v>
          </cell>
        </row>
        <row r="650">
          <cell r="W650">
            <v>2520.2000000000003</v>
          </cell>
        </row>
        <row r="651">
          <cell r="W651">
            <v>1271.8</v>
          </cell>
        </row>
        <row r="652">
          <cell r="W652">
            <v>1246.8000000000002</v>
          </cell>
        </row>
        <row r="653">
          <cell r="W653">
            <v>1609.5</v>
          </cell>
        </row>
        <row r="654">
          <cell r="W654">
            <v>1676.6000000000001</v>
          </cell>
        </row>
        <row r="655">
          <cell r="W655">
            <v>1770.8999999999999</v>
          </cell>
        </row>
        <row r="656">
          <cell r="W656">
            <v>1793.9</v>
          </cell>
        </row>
        <row r="657">
          <cell r="W657">
            <v>8852.5999999999985</v>
          </cell>
        </row>
        <row r="658">
          <cell r="W658">
            <v>1443.9000000000003</v>
          </cell>
        </row>
        <row r="659">
          <cell r="W659">
            <v>1557.1</v>
          </cell>
        </row>
        <row r="660">
          <cell r="W660">
            <v>2503.1000000000004</v>
          </cell>
        </row>
        <row r="661">
          <cell r="W661">
            <v>589.50000000000011</v>
          </cell>
        </row>
        <row r="662">
          <cell r="W662">
            <v>4886.2</v>
          </cell>
        </row>
        <row r="663">
          <cell r="W663">
            <v>810.10000000000014</v>
          </cell>
        </row>
        <row r="664">
          <cell r="W664">
            <v>1264.7</v>
          </cell>
        </row>
        <row r="669">
          <cell r="W669">
            <v>3099.7</v>
          </cell>
        </row>
        <row r="670">
          <cell r="W670">
            <v>2646.2999999999997</v>
          </cell>
        </row>
        <row r="671">
          <cell r="W671">
            <v>1717</v>
          </cell>
        </row>
        <row r="672">
          <cell r="W672">
            <v>723.40000000000009</v>
          </cell>
        </row>
        <row r="673">
          <cell r="W673">
            <v>1238.6999999999998</v>
          </cell>
        </row>
        <row r="674">
          <cell r="W674">
            <v>600.9</v>
          </cell>
        </row>
        <row r="675">
          <cell r="W675">
            <v>989.20000000000016</v>
          </cell>
        </row>
        <row r="676">
          <cell r="W676">
            <v>0</v>
          </cell>
        </row>
        <row r="677">
          <cell r="W677">
            <v>875.9</v>
          </cell>
        </row>
        <row r="678">
          <cell r="W678">
            <v>1218.3</v>
          </cell>
        </row>
        <row r="679">
          <cell r="W679">
            <v>1175.5</v>
          </cell>
        </row>
        <row r="680">
          <cell r="W680">
            <v>1488.9999999999998</v>
          </cell>
        </row>
        <row r="681">
          <cell r="W681">
            <v>1432.7</v>
          </cell>
        </row>
        <row r="682">
          <cell r="W682">
            <v>1230</v>
          </cell>
        </row>
        <row r="683">
          <cell r="W683">
            <v>1107.5999999999999</v>
          </cell>
        </row>
        <row r="684">
          <cell r="W684">
            <v>545.20000000000005</v>
          </cell>
        </row>
        <row r="685">
          <cell r="W685">
            <v>2363.5000000000005</v>
          </cell>
        </row>
        <row r="686">
          <cell r="W686">
            <v>5603.4000000000005</v>
          </cell>
        </row>
        <row r="687">
          <cell r="W687">
            <v>3515.6</v>
          </cell>
        </row>
        <row r="688">
          <cell r="W688">
            <v>1606.4</v>
          </cell>
        </row>
        <row r="689">
          <cell r="W689">
            <v>827.2</v>
          </cell>
        </row>
        <row r="690">
          <cell r="W690">
            <v>1061.2</v>
          </cell>
        </row>
        <row r="695">
          <cell r="W695">
            <v>402.1</v>
          </cell>
        </row>
        <row r="696">
          <cell r="W696">
            <v>1380.7</v>
          </cell>
        </row>
        <row r="697">
          <cell r="W697">
            <v>2157.9</v>
          </cell>
        </row>
        <row r="698">
          <cell r="W698">
            <v>1339.3</v>
          </cell>
        </row>
        <row r="699">
          <cell r="W699">
            <v>1682.1000000000001</v>
          </cell>
        </row>
        <row r="700">
          <cell r="W700">
            <v>882.3</v>
          </cell>
        </row>
        <row r="701">
          <cell r="W701">
            <v>2253.3999999999996</v>
          </cell>
        </row>
        <row r="702">
          <cell r="W702">
            <v>2271.8999999999996</v>
          </cell>
        </row>
        <row r="703">
          <cell r="W703">
            <v>789.20000000000016</v>
          </cell>
        </row>
        <row r="704">
          <cell r="W704">
            <v>543.50000000000011</v>
          </cell>
        </row>
        <row r="705">
          <cell r="W705">
            <v>1457.2</v>
          </cell>
        </row>
        <row r="706">
          <cell r="W706">
            <v>1463.4</v>
          </cell>
        </row>
        <row r="707">
          <cell r="W707">
            <v>2296.1</v>
          </cell>
        </row>
        <row r="708">
          <cell r="W708">
            <v>1169.8</v>
          </cell>
        </row>
        <row r="709">
          <cell r="W709">
            <v>3279.3</v>
          </cell>
        </row>
        <row r="710">
          <cell r="W710">
            <v>3680.8999999999996</v>
          </cell>
        </row>
        <row r="711">
          <cell r="W711">
            <v>1471.1999999999998</v>
          </cell>
        </row>
        <row r="712">
          <cell r="W712">
            <v>1312.2</v>
          </cell>
        </row>
        <row r="713">
          <cell r="W713">
            <v>947.70000000000016</v>
          </cell>
        </row>
        <row r="714">
          <cell r="W714">
            <v>1355.7000000000003</v>
          </cell>
        </row>
        <row r="715">
          <cell r="W715">
            <v>957.6</v>
          </cell>
        </row>
        <row r="716">
          <cell r="W716">
            <v>32896.299999999996</v>
          </cell>
        </row>
        <row r="717">
          <cell r="W717">
            <v>3274.6000000000008</v>
          </cell>
        </row>
        <row r="718">
          <cell r="W718">
            <v>6778.4</v>
          </cell>
        </row>
        <row r="719">
          <cell r="W719">
            <v>1943.5</v>
          </cell>
        </row>
        <row r="720">
          <cell r="W720">
            <v>770.3</v>
          </cell>
        </row>
        <row r="721">
          <cell r="W721">
            <v>1029.3</v>
          </cell>
        </row>
        <row r="722">
          <cell r="W722">
            <v>2503.1999999999998</v>
          </cell>
        </row>
        <row r="723">
          <cell r="W723">
            <v>2123.6</v>
          </cell>
        </row>
        <row r="724">
          <cell r="W724">
            <v>914.39999999999986</v>
          </cell>
        </row>
        <row r="725">
          <cell r="W725">
            <v>3770.2999999999997</v>
          </cell>
        </row>
        <row r="726">
          <cell r="W726">
            <v>2813.4999999999995</v>
          </cell>
        </row>
        <row r="727">
          <cell r="W727">
            <v>1369.2</v>
          </cell>
        </row>
        <row r="728">
          <cell r="W728">
            <v>1410.1000000000001</v>
          </cell>
        </row>
        <row r="729">
          <cell r="W729">
            <v>1114</v>
          </cell>
        </row>
        <row r="730">
          <cell r="W730">
            <v>2557.8999999999996</v>
          </cell>
        </row>
        <row r="731">
          <cell r="W731">
            <v>1323.2</v>
          </cell>
        </row>
        <row r="732">
          <cell r="W732">
            <v>987.40000000000009</v>
          </cell>
        </row>
        <row r="733">
          <cell r="W733">
            <v>904.6</v>
          </cell>
        </row>
        <row r="738">
          <cell r="W738">
            <v>6356.4</v>
          </cell>
        </row>
        <row r="739">
          <cell r="W739">
            <v>0</v>
          </cell>
        </row>
        <row r="740">
          <cell r="W740">
            <v>3116.6</v>
          </cell>
        </row>
        <row r="741">
          <cell r="W741">
            <v>810.7</v>
          </cell>
        </row>
        <row r="742">
          <cell r="W742">
            <v>1517.3000000000002</v>
          </cell>
        </row>
        <row r="743">
          <cell r="W743">
            <v>1689.4000000000003</v>
          </cell>
        </row>
        <row r="744">
          <cell r="W744">
            <v>0</v>
          </cell>
        </row>
        <row r="745">
          <cell r="W745">
            <v>703.5</v>
          </cell>
        </row>
        <row r="746">
          <cell r="W746">
            <v>921.8</v>
          </cell>
        </row>
        <row r="747">
          <cell r="W747">
            <v>2285.1999999999998</v>
          </cell>
        </row>
        <row r="748">
          <cell r="W748">
            <v>1096.0999999999997</v>
          </cell>
        </row>
        <row r="749">
          <cell r="W749">
            <v>530.30000000000007</v>
          </cell>
        </row>
        <row r="750">
          <cell r="W750">
            <v>1770.3000000000002</v>
          </cell>
        </row>
        <row r="751">
          <cell r="W751">
            <v>909.1</v>
          </cell>
        </row>
        <row r="752">
          <cell r="W752">
            <v>0</v>
          </cell>
        </row>
        <row r="753">
          <cell r="W753">
            <v>317.7</v>
          </cell>
        </row>
        <row r="754">
          <cell r="W754">
            <v>1413.5000000000002</v>
          </cell>
        </row>
        <row r="755">
          <cell r="W755">
            <v>1692.2000000000003</v>
          </cell>
        </row>
        <row r="756">
          <cell r="W756">
            <v>708.3</v>
          </cell>
        </row>
        <row r="757">
          <cell r="W757">
            <v>1324.5</v>
          </cell>
        </row>
        <row r="758">
          <cell r="W758">
            <v>16302.100000000004</v>
          </cell>
        </row>
        <row r="759">
          <cell r="W759">
            <v>652.50000000000011</v>
          </cell>
        </row>
        <row r="760">
          <cell r="W760">
            <v>1342</v>
          </cell>
        </row>
        <row r="761">
          <cell r="W761">
            <v>1029.2</v>
          </cell>
        </row>
        <row r="762">
          <cell r="W762">
            <v>2190.6</v>
          </cell>
        </row>
        <row r="763">
          <cell r="W763">
            <v>0</v>
          </cell>
        </row>
        <row r="768">
          <cell r="W768">
            <v>0</v>
          </cell>
        </row>
        <row r="769">
          <cell r="W769">
            <v>655.6</v>
          </cell>
        </row>
        <row r="770">
          <cell r="W770">
            <v>1525.1</v>
          </cell>
        </row>
        <row r="771">
          <cell r="W771">
            <v>868.4</v>
          </cell>
        </row>
        <row r="772">
          <cell r="W772">
            <v>811</v>
          </cell>
        </row>
        <row r="773">
          <cell r="W773">
            <v>4785.3999999999996</v>
          </cell>
        </row>
        <row r="774">
          <cell r="W774">
            <v>2823.4000000000005</v>
          </cell>
        </row>
        <row r="775">
          <cell r="W775">
            <v>1314.1999999999998</v>
          </cell>
        </row>
        <row r="776">
          <cell r="W776">
            <v>1173.8999999999999</v>
          </cell>
        </row>
        <row r="777">
          <cell r="W777">
            <v>842.59999999999991</v>
          </cell>
        </row>
        <row r="778">
          <cell r="W778">
            <v>993.19999999999982</v>
          </cell>
        </row>
        <row r="779">
          <cell r="W779">
            <v>570.70000000000005</v>
          </cell>
        </row>
        <row r="780">
          <cell r="W780">
            <v>607.4</v>
          </cell>
        </row>
        <row r="781">
          <cell r="W781">
            <v>2607.9000000000005</v>
          </cell>
        </row>
        <row r="782">
          <cell r="W782">
            <v>2174.5</v>
          </cell>
        </row>
        <row r="783">
          <cell r="W783">
            <v>660.9</v>
          </cell>
        </row>
        <row r="784">
          <cell r="W784">
            <v>449.79999999999995</v>
          </cell>
        </row>
        <row r="785">
          <cell r="W785">
            <v>1270.2</v>
          </cell>
        </row>
        <row r="786">
          <cell r="W786">
            <v>839.80000000000007</v>
          </cell>
        </row>
        <row r="787">
          <cell r="W787">
            <v>1723.1000000000001</v>
          </cell>
        </row>
        <row r="788">
          <cell r="W788">
            <v>2954.2999999999997</v>
          </cell>
        </row>
        <row r="789">
          <cell r="W789">
            <v>13700.100000000002</v>
          </cell>
        </row>
        <row r="790">
          <cell r="W790">
            <v>1461</v>
          </cell>
        </row>
        <row r="791">
          <cell r="W791">
            <v>578</v>
          </cell>
        </row>
        <row r="792">
          <cell r="W792">
            <v>389</v>
          </cell>
        </row>
        <row r="793">
          <cell r="W793">
            <v>745.49999999999989</v>
          </cell>
        </row>
        <row r="794">
          <cell r="W794">
            <v>1887.1000000000001</v>
          </cell>
        </row>
        <row r="795">
          <cell r="W795">
            <v>1853.5</v>
          </cell>
        </row>
        <row r="796">
          <cell r="W796">
            <v>1581.6</v>
          </cell>
        </row>
        <row r="801">
          <cell r="W801">
            <v>890.2</v>
          </cell>
        </row>
        <row r="802">
          <cell r="W802">
            <v>5034.3999999999996</v>
          </cell>
        </row>
        <row r="803">
          <cell r="W803">
            <v>2581.7999999999993</v>
          </cell>
        </row>
        <row r="804">
          <cell r="W804">
            <v>1349.9000000000003</v>
          </cell>
        </row>
        <row r="805">
          <cell r="W805">
            <v>3003.6000000000004</v>
          </cell>
        </row>
        <row r="806">
          <cell r="W806">
            <v>4674.1000000000004</v>
          </cell>
        </row>
        <row r="807">
          <cell r="W807">
            <v>942.9</v>
          </cell>
        </row>
        <row r="808">
          <cell r="W808">
            <v>4190</v>
          </cell>
        </row>
        <row r="809">
          <cell r="W809">
            <v>850.79999999999984</v>
          </cell>
        </row>
        <row r="810">
          <cell r="W810">
            <v>1778.1</v>
          </cell>
        </row>
        <row r="811">
          <cell r="W811">
            <v>2035.3999999999996</v>
          </cell>
        </row>
        <row r="812">
          <cell r="W812">
            <v>716.50000000000011</v>
          </cell>
        </row>
        <row r="813">
          <cell r="W813">
            <v>1575.9000000000003</v>
          </cell>
        </row>
        <row r="814">
          <cell r="W814">
            <v>1708.0999999999997</v>
          </cell>
        </row>
        <row r="815">
          <cell r="W815">
            <v>2597.8000000000002</v>
          </cell>
        </row>
        <row r="816">
          <cell r="W816">
            <v>1841.7000000000003</v>
          </cell>
        </row>
        <row r="817">
          <cell r="W817">
            <v>2333.5</v>
          </cell>
        </row>
        <row r="818">
          <cell r="W818">
            <v>2697.6000000000004</v>
          </cell>
        </row>
        <row r="819">
          <cell r="W819">
            <v>1655.6999999999998</v>
          </cell>
        </row>
        <row r="820">
          <cell r="W820">
            <v>878.69999999999993</v>
          </cell>
        </row>
        <row r="821">
          <cell r="W821">
            <v>4967.2999999999993</v>
          </cell>
        </row>
        <row r="822">
          <cell r="W822">
            <v>2680.2</v>
          </cell>
        </row>
        <row r="823">
          <cell r="W823">
            <v>4285.8999999999996</v>
          </cell>
        </row>
        <row r="824">
          <cell r="W824">
            <v>13902.5</v>
          </cell>
        </row>
        <row r="825">
          <cell r="W825">
            <v>3977.2</v>
          </cell>
        </row>
        <row r="826">
          <cell r="W826">
            <v>885.5999999999998</v>
          </cell>
        </row>
        <row r="827">
          <cell r="W827">
            <v>518</v>
          </cell>
        </row>
        <row r="832">
          <cell r="W832">
            <v>3566.2</v>
          </cell>
        </row>
        <row r="833">
          <cell r="W833">
            <v>825</v>
          </cell>
        </row>
        <row r="834">
          <cell r="W834">
            <v>2141.1</v>
          </cell>
        </row>
        <row r="835">
          <cell r="W835">
            <v>1552.1999999999998</v>
          </cell>
        </row>
        <row r="836">
          <cell r="W836">
            <v>1615.8999999999996</v>
          </cell>
        </row>
        <row r="837">
          <cell r="W837">
            <v>1922.1000000000001</v>
          </cell>
        </row>
        <row r="838">
          <cell r="W838">
            <v>1001.1000000000001</v>
          </cell>
        </row>
        <row r="839">
          <cell r="W839">
            <v>1546.7999999999997</v>
          </cell>
        </row>
        <row r="840">
          <cell r="W840">
            <v>0</v>
          </cell>
        </row>
        <row r="841">
          <cell r="W841">
            <v>1063.7</v>
          </cell>
        </row>
        <row r="842">
          <cell r="W842">
            <v>1368.6</v>
          </cell>
        </row>
        <row r="843">
          <cell r="W843">
            <v>933.5</v>
          </cell>
        </row>
        <row r="844">
          <cell r="W844">
            <v>643.20000000000005</v>
          </cell>
        </row>
        <row r="845">
          <cell r="W845">
            <v>2226</v>
          </cell>
        </row>
        <row r="846">
          <cell r="W846">
            <v>535.4</v>
          </cell>
        </row>
        <row r="847">
          <cell r="W847">
            <v>1967.6</v>
          </cell>
        </row>
        <row r="848">
          <cell r="W848">
            <v>1019.2</v>
          </cell>
        </row>
        <row r="849">
          <cell r="W849">
            <v>721.40000000000009</v>
          </cell>
        </row>
        <row r="850">
          <cell r="W850">
            <v>3140.2000000000003</v>
          </cell>
        </row>
        <row r="851">
          <cell r="W851">
            <v>958.39999999999986</v>
          </cell>
        </row>
        <row r="852">
          <cell r="W852">
            <v>523.20000000000005</v>
          </cell>
        </row>
        <row r="853">
          <cell r="W853">
            <v>2611</v>
          </cell>
        </row>
        <row r="854">
          <cell r="W854">
            <v>963.3</v>
          </cell>
        </row>
        <row r="855">
          <cell r="W855">
            <v>1548.7</v>
          </cell>
        </row>
        <row r="856">
          <cell r="W856">
            <v>1771.1</v>
          </cell>
        </row>
        <row r="857">
          <cell r="W857">
            <v>27435.8</v>
          </cell>
        </row>
        <row r="858">
          <cell r="W858">
            <v>1526.1999999999998</v>
          </cell>
        </row>
        <row r="859">
          <cell r="W859">
            <v>1228.3999999999999</v>
          </cell>
        </row>
        <row r="860">
          <cell r="W860">
            <v>1083.1000000000001</v>
          </cell>
        </row>
        <row r="861">
          <cell r="W861">
            <v>1069.2</v>
          </cell>
        </row>
        <row r="862">
          <cell r="W862">
            <v>2390.2999999999997</v>
          </cell>
        </row>
        <row r="863">
          <cell r="W863">
            <v>1593.6</v>
          </cell>
        </row>
        <row r="864">
          <cell r="W864">
            <v>2764</v>
          </cell>
        </row>
        <row r="865">
          <cell r="W865">
            <v>0</v>
          </cell>
        </row>
        <row r="866">
          <cell r="W866">
            <v>1745.9000000000003</v>
          </cell>
        </row>
        <row r="867">
          <cell r="W867">
            <v>1453.8000000000002</v>
          </cell>
        </row>
        <row r="872">
          <cell r="W872">
            <v>11534.2</v>
          </cell>
        </row>
        <row r="873">
          <cell r="W873">
            <v>995.39999999999986</v>
          </cell>
        </row>
        <row r="874">
          <cell r="W874">
            <v>3315.2000000000003</v>
          </cell>
        </row>
        <row r="875">
          <cell r="W875">
            <v>927.80000000000007</v>
          </cell>
        </row>
        <row r="876">
          <cell r="W876">
            <v>2171.9999999999995</v>
          </cell>
        </row>
        <row r="877">
          <cell r="W877">
            <v>6965.0000000000009</v>
          </cell>
        </row>
        <row r="878">
          <cell r="W878">
            <v>1274.8999999999996</v>
          </cell>
        </row>
        <row r="879">
          <cell r="W879">
            <v>1693.3999999999999</v>
          </cell>
        </row>
        <row r="880">
          <cell r="W880">
            <v>1726.5</v>
          </cell>
        </row>
        <row r="881">
          <cell r="W881">
            <v>821.30000000000007</v>
          </cell>
        </row>
        <row r="882">
          <cell r="W882">
            <v>4297.3999999999996</v>
          </cell>
        </row>
        <row r="883">
          <cell r="W883">
            <v>3327.6</v>
          </cell>
        </row>
        <row r="884">
          <cell r="W884">
            <v>1461.6</v>
          </cell>
        </row>
        <row r="885">
          <cell r="W885">
            <v>1924.2999999999997</v>
          </cell>
        </row>
        <row r="886">
          <cell r="W886">
            <v>907.8</v>
          </cell>
        </row>
        <row r="887">
          <cell r="W887">
            <v>3648.8999999999996</v>
          </cell>
        </row>
        <row r="888">
          <cell r="W888">
            <v>3902.3</v>
          </cell>
        </row>
        <row r="889">
          <cell r="W889">
            <v>2194.8000000000006</v>
          </cell>
        </row>
        <row r="890">
          <cell r="W890">
            <v>1809.7</v>
          </cell>
        </row>
        <row r="891">
          <cell r="W891">
            <v>1404.8000000000002</v>
          </cell>
        </row>
        <row r="892">
          <cell r="W892">
            <v>2370.6000000000004</v>
          </cell>
        </row>
        <row r="893">
          <cell r="W893">
            <v>23729.899999999998</v>
          </cell>
        </row>
        <row r="894">
          <cell r="W894">
            <v>5879</v>
          </cell>
        </row>
        <row r="895">
          <cell r="W895">
            <v>2110.8999999999996</v>
          </cell>
        </row>
        <row r="896">
          <cell r="W896">
            <v>1288.0999999999999</v>
          </cell>
        </row>
        <row r="897">
          <cell r="W897">
            <v>1612.1999999999998</v>
          </cell>
        </row>
        <row r="898">
          <cell r="W898">
            <v>4225.3999999999996</v>
          </cell>
        </row>
        <row r="899">
          <cell r="W899">
            <v>2583.8000000000006</v>
          </cell>
        </row>
        <row r="904">
          <cell r="W904">
            <v>3813.3</v>
          </cell>
        </row>
        <row r="905">
          <cell r="W905">
            <v>1325.3999999999999</v>
          </cell>
        </row>
        <row r="906">
          <cell r="W906">
            <v>1192.3999999999999</v>
          </cell>
        </row>
        <row r="907">
          <cell r="W907">
            <v>1400.3</v>
          </cell>
        </row>
        <row r="908">
          <cell r="W908">
            <v>1391</v>
          </cell>
        </row>
        <row r="909">
          <cell r="W909">
            <v>3478.5</v>
          </cell>
        </row>
        <row r="910">
          <cell r="W910">
            <v>1446.4</v>
          </cell>
        </row>
        <row r="911">
          <cell r="W911">
            <v>1524.2</v>
          </cell>
        </row>
        <row r="912">
          <cell r="W912">
            <v>780.09999999999991</v>
          </cell>
        </row>
        <row r="913">
          <cell r="W913">
            <v>1963.3</v>
          </cell>
        </row>
        <row r="914">
          <cell r="W914">
            <v>0</v>
          </cell>
        </row>
        <row r="915">
          <cell r="W915">
            <v>615.4</v>
          </cell>
        </row>
        <row r="916">
          <cell r="W916">
            <v>2548.7000000000003</v>
          </cell>
        </row>
        <row r="917">
          <cell r="W917">
            <v>920</v>
          </cell>
        </row>
        <row r="918">
          <cell r="W918">
            <v>1590.4</v>
          </cell>
        </row>
        <row r="919">
          <cell r="W919">
            <v>816.5</v>
          </cell>
        </row>
        <row r="920">
          <cell r="W920">
            <v>2592.3999999999996</v>
          </cell>
        </row>
        <row r="921">
          <cell r="W921">
            <v>0</v>
          </cell>
        </row>
        <row r="922">
          <cell r="W922">
            <v>0</v>
          </cell>
        </row>
        <row r="923">
          <cell r="W923">
            <v>1285.9000000000001</v>
          </cell>
        </row>
        <row r="924">
          <cell r="W924">
            <v>962.6</v>
          </cell>
        </row>
        <row r="925">
          <cell r="W925">
            <v>0</v>
          </cell>
        </row>
        <row r="926">
          <cell r="W926">
            <v>6418.7</v>
          </cell>
        </row>
        <row r="927">
          <cell r="W927">
            <v>1308.3</v>
          </cell>
        </row>
        <row r="932">
          <cell r="W932">
            <v>0</v>
          </cell>
        </row>
        <row r="933">
          <cell r="W933">
            <v>1006.5</v>
          </cell>
        </row>
        <row r="934">
          <cell r="W934">
            <v>1929.9999999999995</v>
          </cell>
        </row>
        <row r="935">
          <cell r="W935">
            <v>1168.0999999999999</v>
          </cell>
        </row>
        <row r="936">
          <cell r="W936">
            <v>2014.6000000000001</v>
          </cell>
        </row>
        <row r="937">
          <cell r="W937">
            <v>2517.6000000000004</v>
          </cell>
        </row>
        <row r="938">
          <cell r="W938">
            <v>4488.3999999999996</v>
          </cell>
        </row>
        <row r="939">
          <cell r="W939">
            <v>2301.0000000000005</v>
          </cell>
        </row>
        <row r="940">
          <cell r="W940">
            <v>2862.8</v>
          </cell>
        </row>
        <row r="941">
          <cell r="W941">
            <v>3503.9000000000005</v>
          </cell>
        </row>
        <row r="942">
          <cell r="W942">
            <v>3015.7</v>
          </cell>
        </row>
        <row r="943">
          <cell r="W943">
            <v>629.79999999999995</v>
          </cell>
        </row>
        <row r="944">
          <cell r="W944">
            <v>4708.8</v>
          </cell>
        </row>
        <row r="945">
          <cell r="W945">
            <v>2123.0000000000005</v>
          </cell>
        </row>
        <row r="946">
          <cell r="W946">
            <v>3299.7000000000007</v>
          </cell>
        </row>
        <row r="947">
          <cell r="W947">
            <v>2586.8999999999996</v>
          </cell>
        </row>
        <row r="948">
          <cell r="W948">
            <v>3216.7</v>
          </cell>
        </row>
        <row r="949">
          <cell r="W949">
            <v>1054.0000000000002</v>
          </cell>
        </row>
        <row r="950">
          <cell r="W950">
            <v>3241.6</v>
          </cell>
        </row>
        <row r="951">
          <cell r="W951">
            <v>10157.299999999997</v>
          </cell>
        </row>
        <row r="952">
          <cell r="W952">
            <v>1599.1</v>
          </cell>
        </row>
        <row r="953">
          <cell r="W953">
            <v>6181.6</v>
          </cell>
        </row>
        <row r="954">
          <cell r="W954">
            <v>2143</v>
          </cell>
        </row>
        <row r="955">
          <cell r="W955">
            <v>2785</v>
          </cell>
        </row>
        <row r="960">
          <cell r="W960">
            <v>1818.5</v>
          </cell>
        </row>
        <row r="961">
          <cell r="W961">
            <v>1502.1000000000001</v>
          </cell>
        </row>
        <row r="962">
          <cell r="W962">
            <v>2373.6</v>
          </cell>
        </row>
        <row r="963">
          <cell r="W963">
            <v>0</v>
          </cell>
        </row>
        <row r="964">
          <cell r="W964">
            <v>1014.1</v>
          </cell>
        </row>
        <row r="965">
          <cell r="W965">
            <v>825.3</v>
          </cell>
        </row>
        <row r="966">
          <cell r="W966">
            <v>1156.3999999999999</v>
          </cell>
        </row>
        <row r="967">
          <cell r="W967">
            <v>998.09999999999991</v>
          </cell>
        </row>
        <row r="968">
          <cell r="W968">
            <v>2315.1</v>
          </cell>
        </row>
        <row r="969">
          <cell r="W969">
            <v>0</v>
          </cell>
        </row>
        <row r="970">
          <cell r="W970">
            <v>1570.8999999999999</v>
          </cell>
        </row>
        <row r="971">
          <cell r="W971">
            <v>0</v>
          </cell>
        </row>
        <row r="972">
          <cell r="W972">
            <v>13743.099999999999</v>
          </cell>
        </row>
        <row r="973">
          <cell r="W973">
            <v>4763.8999999999996</v>
          </cell>
        </row>
        <row r="974">
          <cell r="W974">
            <v>3183.5999999999995</v>
          </cell>
        </row>
        <row r="975">
          <cell r="W975">
            <v>1981.8</v>
          </cell>
        </row>
        <row r="980">
          <cell r="W980">
            <v>1242.4000000000001</v>
          </cell>
        </row>
        <row r="981">
          <cell r="W981">
            <v>3424.2</v>
          </cell>
        </row>
        <row r="982">
          <cell r="W982">
            <v>0</v>
          </cell>
        </row>
        <row r="983">
          <cell r="W983">
            <v>2030.6</v>
          </cell>
        </row>
        <row r="984">
          <cell r="W984">
            <v>2159.5</v>
          </cell>
        </row>
        <row r="985">
          <cell r="W985">
            <v>3171.7</v>
          </cell>
        </row>
        <row r="986">
          <cell r="W986">
            <v>847.59999999999991</v>
          </cell>
        </row>
        <row r="987">
          <cell r="W987">
            <v>1901.9999999999995</v>
          </cell>
        </row>
        <row r="988">
          <cell r="W988">
            <v>3137.9000000000005</v>
          </cell>
        </row>
        <row r="989">
          <cell r="W989">
            <v>1960.9</v>
          </cell>
        </row>
        <row r="990">
          <cell r="W990">
            <v>941.80000000000018</v>
          </cell>
        </row>
        <row r="991">
          <cell r="W991">
            <v>1858.1</v>
          </cell>
        </row>
        <row r="992">
          <cell r="W992">
            <v>1002.5999999999999</v>
          </cell>
        </row>
        <row r="993">
          <cell r="W993">
            <v>1652.0999999999997</v>
          </cell>
        </row>
        <row r="994">
          <cell r="W994">
            <v>1239.5999999999999</v>
          </cell>
        </row>
        <row r="995">
          <cell r="W995">
            <v>1823.5</v>
          </cell>
        </row>
        <row r="996">
          <cell r="W996">
            <v>1256.8</v>
          </cell>
        </row>
        <row r="997">
          <cell r="W997">
            <v>3020.6</v>
          </cell>
        </row>
        <row r="998">
          <cell r="W998">
            <v>3044.9000000000005</v>
          </cell>
        </row>
        <row r="999">
          <cell r="W999">
            <v>993.50000000000011</v>
          </cell>
        </row>
        <row r="1000">
          <cell r="W1000">
            <v>624.20000000000005</v>
          </cell>
        </row>
        <row r="1001">
          <cell r="W1001">
            <v>780.5</v>
          </cell>
        </row>
        <row r="1002">
          <cell r="W1002">
            <v>997.59999999999991</v>
          </cell>
        </row>
        <row r="1003">
          <cell r="W1003">
            <v>1791.1999999999996</v>
          </cell>
        </row>
        <row r="1004">
          <cell r="W1004">
            <v>1897.3000000000002</v>
          </cell>
        </row>
        <row r="1005">
          <cell r="W1005">
            <v>1492.6999999999998</v>
          </cell>
        </row>
        <row r="1006">
          <cell r="W1006">
            <v>7397.1999999999989</v>
          </cell>
        </row>
        <row r="1007">
          <cell r="W1007">
            <v>942.49999999999989</v>
          </cell>
        </row>
        <row r="1008">
          <cell r="W1008">
            <v>1603.8</v>
          </cell>
        </row>
        <row r="1009">
          <cell r="W1009">
            <v>1105.3999999999999</v>
          </cell>
        </row>
        <row r="1010">
          <cell r="W1010">
            <v>2609</v>
          </cell>
        </row>
        <row r="1011">
          <cell r="W1011">
            <v>619.5</v>
          </cell>
        </row>
        <row r="1016">
          <cell r="W1016">
            <v>837.2</v>
          </cell>
        </row>
        <row r="1017">
          <cell r="W1017">
            <v>1133.2</v>
          </cell>
        </row>
        <row r="1018">
          <cell r="W1018">
            <v>850</v>
          </cell>
        </row>
        <row r="1019">
          <cell r="W1019">
            <v>2096</v>
          </cell>
        </row>
        <row r="1020">
          <cell r="W1020">
            <v>876.3</v>
          </cell>
        </row>
        <row r="1021">
          <cell r="W1021">
            <v>1520.6999999999998</v>
          </cell>
        </row>
        <row r="1022">
          <cell r="W1022">
            <v>1996.1999999999998</v>
          </cell>
        </row>
        <row r="1023">
          <cell r="W1023">
            <v>1543.3999999999999</v>
          </cell>
        </row>
        <row r="1024">
          <cell r="W1024">
            <v>1760.6</v>
          </cell>
        </row>
        <row r="1025">
          <cell r="W1025">
            <v>1387.5</v>
          </cell>
        </row>
        <row r="1026">
          <cell r="W1026">
            <v>897.99999999999977</v>
          </cell>
        </row>
        <row r="1027">
          <cell r="W1027">
            <v>1429</v>
          </cell>
        </row>
        <row r="1028">
          <cell r="W1028">
            <v>1239.5</v>
          </cell>
        </row>
        <row r="1029">
          <cell r="W1029">
            <v>2561.4</v>
          </cell>
        </row>
        <row r="1030">
          <cell r="W1030">
            <v>2725.8000000000006</v>
          </cell>
        </row>
        <row r="1031">
          <cell r="W1031">
            <v>574.5</v>
          </cell>
        </row>
        <row r="1032">
          <cell r="W1032">
            <v>3896.9999999999995</v>
          </cell>
        </row>
        <row r="1033">
          <cell r="W1033">
            <v>4798.1999999999989</v>
          </cell>
        </row>
        <row r="1034">
          <cell r="W1034">
            <v>1268.5000000000002</v>
          </cell>
        </row>
        <row r="1035">
          <cell r="W1035">
            <v>1003.1999999999999</v>
          </cell>
        </row>
        <row r="1036">
          <cell r="W1036">
            <v>877.3</v>
          </cell>
        </row>
        <row r="1037">
          <cell r="W1037">
            <v>2213.8000000000002</v>
          </cell>
        </row>
        <row r="1038">
          <cell r="W1038">
            <v>2485.8999999999996</v>
          </cell>
        </row>
        <row r="1039">
          <cell r="W1039">
            <v>3103.9000000000005</v>
          </cell>
        </row>
        <row r="1040">
          <cell r="W1040">
            <v>5402.5</v>
          </cell>
        </row>
        <row r="1041">
          <cell r="W1041">
            <v>1641.2</v>
          </cell>
        </row>
        <row r="1042">
          <cell r="W1042">
            <v>5111.7000000000007</v>
          </cell>
        </row>
        <row r="1043">
          <cell r="W1043">
            <v>1082.1000000000001</v>
          </cell>
        </row>
        <row r="1044">
          <cell r="W1044">
            <v>1023.0000000000002</v>
          </cell>
        </row>
        <row r="1045">
          <cell r="W1045">
            <v>4461.5</v>
          </cell>
        </row>
        <row r="1046">
          <cell r="W1046">
            <v>39146</v>
          </cell>
        </row>
        <row r="1047">
          <cell r="W1047">
            <v>1300.4000000000001</v>
          </cell>
        </row>
        <row r="1048">
          <cell r="W1048">
            <v>4123.3</v>
          </cell>
        </row>
        <row r="1049">
          <cell r="W1049">
            <v>2552.1</v>
          </cell>
        </row>
        <row r="1051">
          <cell r="W1051">
            <v>176462</v>
          </cell>
        </row>
      </sheetData>
      <sheetData sheetId="56"/>
      <sheetData sheetId="57"/>
      <sheetData sheetId="58"/>
      <sheetData sheetId="59">
        <row r="7">
          <cell r="M7">
            <v>419320.4</v>
          </cell>
        </row>
        <row r="14">
          <cell r="M14">
            <v>18824.5</v>
          </cell>
        </row>
        <row r="15">
          <cell r="M15">
            <v>0</v>
          </cell>
        </row>
        <row r="16">
          <cell r="M16">
            <v>0</v>
          </cell>
        </row>
        <row r="21">
          <cell r="M21">
            <v>120782.9</v>
          </cell>
        </row>
        <row r="22">
          <cell r="M22">
            <v>0</v>
          </cell>
        </row>
        <row r="23">
          <cell r="M23">
            <v>0</v>
          </cell>
        </row>
        <row r="24">
          <cell r="M24">
            <v>1227.6000000000001</v>
          </cell>
        </row>
        <row r="25">
          <cell r="M25">
            <v>2975.1</v>
          </cell>
        </row>
        <row r="26">
          <cell r="M26">
            <v>0</v>
          </cell>
        </row>
        <row r="27">
          <cell r="M27">
            <v>0</v>
          </cell>
        </row>
        <row r="28">
          <cell r="M28">
            <v>0</v>
          </cell>
        </row>
        <row r="29">
          <cell r="M29">
            <v>3597.1000000000004</v>
          </cell>
        </row>
        <row r="30">
          <cell r="M30">
            <v>0</v>
          </cell>
        </row>
        <row r="31">
          <cell r="M31">
            <v>0</v>
          </cell>
        </row>
        <row r="32">
          <cell r="M32">
            <v>1420.6000000000001</v>
          </cell>
        </row>
        <row r="33">
          <cell r="M33">
            <v>1577.8</v>
          </cell>
        </row>
        <row r="34">
          <cell r="M34">
            <v>0</v>
          </cell>
        </row>
        <row r="35">
          <cell r="M35">
            <v>3301.1</v>
          </cell>
        </row>
        <row r="36">
          <cell r="M36">
            <v>0</v>
          </cell>
        </row>
        <row r="37">
          <cell r="M37">
            <v>0</v>
          </cell>
        </row>
        <row r="38">
          <cell r="M38">
            <v>2048.5</v>
          </cell>
        </row>
        <row r="39">
          <cell r="M39">
            <v>0</v>
          </cell>
        </row>
        <row r="44">
          <cell r="M44">
            <v>3085.9</v>
          </cell>
        </row>
        <row r="45">
          <cell r="M45">
            <v>1742.9999999999998</v>
          </cell>
        </row>
        <row r="46">
          <cell r="M46">
            <v>0</v>
          </cell>
        </row>
        <row r="47">
          <cell r="M47">
            <v>0</v>
          </cell>
        </row>
        <row r="48">
          <cell r="M48">
            <v>0</v>
          </cell>
        </row>
        <row r="49">
          <cell r="M49">
            <v>0</v>
          </cell>
        </row>
        <row r="50">
          <cell r="M50">
            <v>0</v>
          </cell>
        </row>
        <row r="51">
          <cell r="M51">
            <v>0</v>
          </cell>
        </row>
        <row r="52">
          <cell r="M52">
            <v>0</v>
          </cell>
        </row>
        <row r="53">
          <cell r="M53">
            <v>0</v>
          </cell>
        </row>
        <row r="54">
          <cell r="M54">
            <v>0</v>
          </cell>
        </row>
        <row r="55">
          <cell r="M55">
            <v>0</v>
          </cell>
        </row>
        <row r="56">
          <cell r="M56">
            <v>0</v>
          </cell>
        </row>
        <row r="57">
          <cell r="M57">
            <v>0</v>
          </cell>
        </row>
        <row r="58">
          <cell r="M58">
            <v>0</v>
          </cell>
        </row>
        <row r="59">
          <cell r="M59">
            <v>0</v>
          </cell>
        </row>
        <row r="60">
          <cell r="M60">
            <v>920.50000000000011</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1168</v>
          </cell>
        </row>
        <row r="75">
          <cell r="M75">
            <v>3188.8</v>
          </cell>
        </row>
        <row r="76">
          <cell r="M76">
            <v>0</v>
          </cell>
        </row>
        <row r="77">
          <cell r="M77">
            <v>0</v>
          </cell>
        </row>
        <row r="78">
          <cell r="M78">
            <v>0</v>
          </cell>
        </row>
        <row r="79">
          <cell r="M79">
            <v>0</v>
          </cell>
        </row>
        <row r="80">
          <cell r="M80">
            <v>0</v>
          </cell>
        </row>
        <row r="81">
          <cell r="M81">
            <v>0</v>
          </cell>
        </row>
        <row r="82">
          <cell r="M82">
            <v>0</v>
          </cell>
        </row>
        <row r="87">
          <cell r="M87">
            <v>4968.5</v>
          </cell>
        </row>
        <row r="88">
          <cell r="M88">
            <v>0</v>
          </cell>
        </row>
        <row r="89">
          <cell r="M89">
            <v>0</v>
          </cell>
        </row>
        <row r="90">
          <cell r="M90">
            <v>0</v>
          </cell>
        </row>
        <row r="91">
          <cell r="M91">
            <v>0</v>
          </cell>
        </row>
        <row r="92">
          <cell r="M92">
            <v>0</v>
          </cell>
        </row>
        <row r="93">
          <cell r="M93">
            <v>4409.8</v>
          </cell>
        </row>
        <row r="94">
          <cell r="M94">
            <v>0</v>
          </cell>
        </row>
        <row r="95">
          <cell r="M95">
            <v>0</v>
          </cell>
        </row>
        <row r="96">
          <cell r="M96">
            <v>0</v>
          </cell>
        </row>
        <row r="97">
          <cell r="M97">
            <v>0</v>
          </cell>
        </row>
        <row r="98">
          <cell r="M98">
            <v>1018.6</v>
          </cell>
        </row>
        <row r="99">
          <cell r="M99">
            <v>0</v>
          </cell>
        </row>
        <row r="100">
          <cell r="M100">
            <v>0</v>
          </cell>
        </row>
        <row r="101">
          <cell r="M101">
            <v>0</v>
          </cell>
        </row>
        <row r="102">
          <cell r="M102">
            <v>0</v>
          </cell>
        </row>
        <row r="103">
          <cell r="M103">
            <v>0</v>
          </cell>
        </row>
        <row r="104">
          <cell r="M104">
            <v>0</v>
          </cell>
        </row>
        <row r="105">
          <cell r="M105">
            <v>1888.4999999999995</v>
          </cell>
        </row>
        <row r="106">
          <cell r="M106">
            <v>1547.5000000000002</v>
          </cell>
        </row>
        <row r="107">
          <cell r="M107">
            <v>0</v>
          </cell>
        </row>
        <row r="108">
          <cell r="M108">
            <v>0</v>
          </cell>
        </row>
        <row r="109">
          <cell r="M109">
            <v>0</v>
          </cell>
        </row>
        <row r="110">
          <cell r="M110">
            <v>0</v>
          </cell>
        </row>
        <row r="111">
          <cell r="M111">
            <v>0</v>
          </cell>
        </row>
        <row r="112">
          <cell r="M112">
            <v>0</v>
          </cell>
        </row>
        <row r="113">
          <cell r="M113">
            <v>0</v>
          </cell>
        </row>
        <row r="114">
          <cell r="M114">
            <v>0</v>
          </cell>
        </row>
        <row r="115">
          <cell r="M115">
            <v>0</v>
          </cell>
        </row>
        <row r="120">
          <cell r="M120">
            <v>2052.1</v>
          </cell>
        </row>
        <row r="121">
          <cell r="M121">
            <v>0</v>
          </cell>
        </row>
        <row r="122">
          <cell r="M122">
            <v>0</v>
          </cell>
        </row>
        <row r="123">
          <cell r="M123">
            <v>0</v>
          </cell>
        </row>
        <row r="124">
          <cell r="M124">
            <v>0</v>
          </cell>
        </row>
        <row r="125">
          <cell r="M125">
            <v>0</v>
          </cell>
        </row>
        <row r="126">
          <cell r="M126">
            <v>0</v>
          </cell>
        </row>
        <row r="127">
          <cell r="M127">
            <v>0</v>
          </cell>
        </row>
        <row r="128">
          <cell r="M128">
            <v>0</v>
          </cell>
        </row>
        <row r="129">
          <cell r="M129">
            <v>0</v>
          </cell>
        </row>
        <row r="130">
          <cell r="M130">
            <v>0</v>
          </cell>
        </row>
        <row r="131">
          <cell r="M131">
            <v>484.50000000000006</v>
          </cell>
        </row>
        <row r="132">
          <cell r="M132">
            <v>7285</v>
          </cell>
        </row>
        <row r="133">
          <cell r="M133">
            <v>0</v>
          </cell>
        </row>
        <row r="134">
          <cell r="M134">
            <v>992.5</v>
          </cell>
        </row>
        <row r="135">
          <cell r="M135">
            <v>0</v>
          </cell>
        </row>
        <row r="136">
          <cell r="M136">
            <v>0</v>
          </cell>
        </row>
        <row r="137">
          <cell r="M137">
            <v>0</v>
          </cell>
        </row>
        <row r="138">
          <cell r="M138">
            <v>0</v>
          </cell>
        </row>
        <row r="139">
          <cell r="M139">
            <v>0</v>
          </cell>
        </row>
        <row r="140">
          <cell r="M140">
            <v>0</v>
          </cell>
        </row>
        <row r="141">
          <cell r="M141">
            <v>0</v>
          </cell>
        </row>
        <row r="142">
          <cell r="M142">
            <v>0</v>
          </cell>
        </row>
        <row r="143">
          <cell r="M143">
            <v>0</v>
          </cell>
        </row>
        <row r="144">
          <cell r="M144">
            <v>0</v>
          </cell>
        </row>
        <row r="145">
          <cell r="M145">
            <v>0</v>
          </cell>
        </row>
        <row r="146">
          <cell r="M146">
            <v>0</v>
          </cell>
        </row>
        <row r="147">
          <cell r="M147">
            <v>0</v>
          </cell>
        </row>
        <row r="148">
          <cell r="M148">
            <v>273.39999999999998</v>
          </cell>
        </row>
        <row r="149">
          <cell r="M149">
            <v>0</v>
          </cell>
        </row>
        <row r="150">
          <cell r="M150">
            <v>0</v>
          </cell>
        </row>
        <row r="151">
          <cell r="M151">
            <v>590</v>
          </cell>
        </row>
        <row r="152">
          <cell r="M152">
            <v>0</v>
          </cell>
        </row>
        <row r="153">
          <cell r="M153">
            <v>0</v>
          </cell>
        </row>
        <row r="154">
          <cell r="M154">
            <v>0</v>
          </cell>
        </row>
        <row r="155">
          <cell r="M155">
            <v>0</v>
          </cell>
        </row>
        <row r="156">
          <cell r="M156">
            <v>0</v>
          </cell>
        </row>
        <row r="157">
          <cell r="M157">
            <v>0</v>
          </cell>
        </row>
        <row r="162">
          <cell r="M162">
            <v>7012.1</v>
          </cell>
        </row>
        <row r="163">
          <cell r="M163">
            <v>0</v>
          </cell>
        </row>
        <row r="164">
          <cell r="M164">
            <v>0</v>
          </cell>
        </row>
        <row r="165">
          <cell r="M165">
            <v>0</v>
          </cell>
        </row>
        <row r="166">
          <cell r="M166">
            <v>0</v>
          </cell>
        </row>
        <row r="167">
          <cell r="M167">
            <v>0</v>
          </cell>
        </row>
        <row r="168">
          <cell r="M168">
            <v>0</v>
          </cell>
        </row>
        <row r="169">
          <cell r="M169">
            <v>0</v>
          </cell>
        </row>
        <row r="170">
          <cell r="M170">
            <v>0</v>
          </cell>
        </row>
        <row r="171">
          <cell r="M171">
            <v>0</v>
          </cell>
        </row>
        <row r="172">
          <cell r="M172">
            <v>0</v>
          </cell>
        </row>
        <row r="173">
          <cell r="M173">
            <v>0</v>
          </cell>
        </row>
        <row r="174">
          <cell r="M174">
            <v>0</v>
          </cell>
        </row>
        <row r="175">
          <cell r="M175">
            <v>0</v>
          </cell>
        </row>
        <row r="176">
          <cell r="M176">
            <v>0</v>
          </cell>
        </row>
        <row r="177">
          <cell r="M177">
            <v>0</v>
          </cell>
        </row>
        <row r="178">
          <cell r="M178">
            <v>0</v>
          </cell>
        </row>
        <row r="179">
          <cell r="M179">
            <v>0</v>
          </cell>
        </row>
        <row r="180">
          <cell r="M180">
            <v>0</v>
          </cell>
        </row>
        <row r="181">
          <cell r="M181">
            <v>0</v>
          </cell>
        </row>
        <row r="182">
          <cell r="M182">
            <v>0</v>
          </cell>
        </row>
        <row r="183">
          <cell r="M183">
            <v>0</v>
          </cell>
        </row>
        <row r="184">
          <cell r="M184">
            <v>0</v>
          </cell>
        </row>
        <row r="185">
          <cell r="M185">
            <v>0</v>
          </cell>
        </row>
        <row r="186">
          <cell r="M186">
            <v>0</v>
          </cell>
        </row>
        <row r="187">
          <cell r="M187">
            <v>0</v>
          </cell>
        </row>
        <row r="188">
          <cell r="M188">
            <v>0</v>
          </cell>
        </row>
        <row r="189">
          <cell r="M189">
            <v>0</v>
          </cell>
        </row>
        <row r="194">
          <cell r="M194">
            <v>4057.3</v>
          </cell>
        </row>
        <row r="195">
          <cell r="M195">
            <v>0</v>
          </cell>
        </row>
        <row r="196">
          <cell r="M196">
            <v>921.19999999999993</v>
          </cell>
        </row>
        <row r="197">
          <cell r="M197">
            <v>0</v>
          </cell>
        </row>
        <row r="198">
          <cell r="M198">
            <v>0</v>
          </cell>
        </row>
        <row r="199">
          <cell r="M199">
            <v>0</v>
          </cell>
        </row>
        <row r="200">
          <cell r="M200">
            <v>0</v>
          </cell>
        </row>
        <row r="201">
          <cell r="M201">
            <v>0</v>
          </cell>
        </row>
        <row r="202">
          <cell r="M202">
            <v>0</v>
          </cell>
        </row>
        <row r="203">
          <cell r="M203">
            <v>0</v>
          </cell>
        </row>
        <row r="204">
          <cell r="M204">
            <v>0</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3">
          <cell r="M213">
            <v>0</v>
          </cell>
        </row>
        <row r="214">
          <cell r="M214">
            <v>0</v>
          </cell>
        </row>
        <row r="215">
          <cell r="M215">
            <v>0</v>
          </cell>
        </row>
        <row r="216">
          <cell r="M216">
            <v>0</v>
          </cell>
        </row>
        <row r="217">
          <cell r="M217">
            <v>1083.2000000000003</v>
          </cell>
        </row>
        <row r="218">
          <cell r="M218">
            <v>0</v>
          </cell>
        </row>
        <row r="219">
          <cell r="M219">
            <v>0</v>
          </cell>
        </row>
        <row r="220">
          <cell r="M220">
            <v>0</v>
          </cell>
        </row>
        <row r="221">
          <cell r="M221">
            <v>0</v>
          </cell>
        </row>
        <row r="222">
          <cell r="M222">
            <v>0</v>
          </cell>
        </row>
        <row r="227">
          <cell r="M227">
            <v>10549.5</v>
          </cell>
        </row>
        <row r="228">
          <cell r="M228">
            <v>0</v>
          </cell>
        </row>
        <row r="229">
          <cell r="M229">
            <v>0</v>
          </cell>
        </row>
        <row r="230">
          <cell r="M230">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M242">
            <v>0</v>
          </cell>
        </row>
        <row r="243">
          <cell r="M243">
            <v>0</v>
          </cell>
        </row>
        <row r="244">
          <cell r="M244">
            <v>0</v>
          </cell>
        </row>
        <row r="245">
          <cell r="M245">
            <v>0</v>
          </cell>
        </row>
        <row r="246">
          <cell r="M246">
            <v>0</v>
          </cell>
        </row>
        <row r="247">
          <cell r="M247">
            <v>0</v>
          </cell>
        </row>
        <row r="248">
          <cell r="M248">
            <v>0</v>
          </cell>
        </row>
        <row r="249">
          <cell r="M249">
            <v>0</v>
          </cell>
        </row>
        <row r="250">
          <cell r="M250">
            <v>0</v>
          </cell>
        </row>
        <row r="251">
          <cell r="M251">
            <v>0</v>
          </cell>
        </row>
        <row r="252">
          <cell r="M252">
            <v>0</v>
          </cell>
        </row>
        <row r="253">
          <cell r="M253">
            <v>0</v>
          </cell>
        </row>
        <row r="254">
          <cell r="M254">
            <v>0</v>
          </cell>
        </row>
        <row r="259">
          <cell r="M259">
            <v>6215.7</v>
          </cell>
        </row>
        <row r="260">
          <cell r="M260">
            <v>0</v>
          </cell>
        </row>
        <row r="261">
          <cell r="M261">
            <v>0</v>
          </cell>
        </row>
        <row r="262">
          <cell r="M262">
            <v>0</v>
          </cell>
        </row>
        <row r="263">
          <cell r="M263">
            <v>0</v>
          </cell>
        </row>
        <row r="264">
          <cell r="M264">
            <v>0</v>
          </cell>
        </row>
        <row r="265">
          <cell r="M265">
            <v>0</v>
          </cell>
        </row>
        <row r="266">
          <cell r="M266">
            <v>0</v>
          </cell>
        </row>
        <row r="267">
          <cell r="M267">
            <v>0</v>
          </cell>
        </row>
        <row r="268">
          <cell r="M268">
            <v>0</v>
          </cell>
        </row>
        <row r="269">
          <cell r="M269">
            <v>0</v>
          </cell>
        </row>
        <row r="270">
          <cell r="M270">
            <v>0</v>
          </cell>
        </row>
        <row r="271">
          <cell r="M271">
            <v>0</v>
          </cell>
        </row>
        <row r="272">
          <cell r="M272">
            <v>0</v>
          </cell>
        </row>
        <row r="273">
          <cell r="M273">
            <v>0</v>
          </cell>
        </row>
        <row r="274">
          <cell r="M274">
            <v>0</v>
          </cell>
        </row>
        <row r="275">
          <cell r="M275">
            <v>0</v>
          </cell>
        </row>
        <row r="276">
          <cell r="M276">
            <v>0</v>
          </cell>
        </row>
        <row r="277">
          <cell r="M277">
            <v>0</v>
          </cell>
        </row>
        <row r="278">
          <cell r="M278">
            <v>757.69999999999993</v>
          </cell>
        </row>
        <row r="279">
          <cell r="M279">
            <v>0</v>
          </cell>
        </row>
        <row r="280">
          <cell r="M280">
            <v>0</v>
          </cell>
        </row>
        <row r="281">
          <cell r="M281">
            <v>0</v>
          </cell>
        </row>
        <row r="282">
          <cell r="M282">
            <v>0</v>
          </cell>
        </row>
        <row r="287">
          <cell r="M287">
            <v>1511.2</v>
          </cell>
        </row>
        <row r="288">
          <cell r="M288">
            <v>721.1</v>
          </cell>
        </row>
        <row r="289">
          <cell r="M289">
            <v>0</v>
          </cell>
        </row>
        <row r="290">
          <cell r="M290">
            <v>0</v>
          </cell>
        </row>
        <row r="291">
          <cell r="M291">
            <v>0</v>
          </cell>
        </row>
        <row r="292">
          <cell r="M292">
            <v>0</v>
          </cell>
        </row>
        <row r="293">
          <cell r="M293">
            <v>0</v>
          </cell>
        </row>
        <row r="294">
          <cell r="M294">
            <v>2345.6999999999998</v>
          </cell>
        </row>
        <row r="295">
          <cell r="M295">
            <v>852.7</v>
          </cell>
        </row>
        <row r="296">
          <cell r="M296">
            <v>0</v>
          </cell>
        </row>
        <row r="297">
          <cell r="M297">
            <v>0</v>
          </cell>
        </row>
        <row r="298">
          <cell r="M298">
            <v>963.8</v>
          </cell>
        </row>
        <row r="299">
          <cell r="M299">
            <v>0</v>
          </cell>
        </row>
        <row r="300">
          <cell r="M300">
            <v>0</v>
          </cell>
        </row>
        <row r="301">
          <cell r="M301">
            <v>0</v>
          </cell>
        </row>
        <row r="302">
          <cell r="M302">
            <v>0</v>
          </cell>
        </row>
        <row r="303">
          <cell r="M303">
            <v>0</v>
          </cell>
        </row>
        <row r="304">
          <cell r="M304">
            <v>0</v>
          </cell>
        </row>
        <row r="305">
          <cell r="M305">
            <v>2245.1</v>
          </cell>
        </row>
        <row r="306">
          <cell r="M306">
            <v>0</v>
          </cell>
        </row>
        <row r="307">
          <cell r="M307">
            <v>0</v>
          </cell>
        </row>
        <row r="308">
          <cell r="M308">
            <v>0</v>
          </cell>
        </row>
        <row r="309">
          <cell r="M309">
            <v>0</v>
          </cell>
        </row>
        <row r="310">
          <cell r="M310">
            <v>0</v>
          </cell>
        </row>
        <row r="311">
          <cell r="M311">
            <v>0</v>
          </cell>
        </row>
        <row r="312">
          <cell r="M312">
            <v>0</v>
          </cell>
        </row>
        <row r="317">
          <cell r="M317">
            <v>3392.2999999999997</v>
          </cell>
        </row>
        <row r="318">
          <cell r="M318">
            <v>0</v>
          </cell>
        </row>
        <row r="319">
          <cell r="M319">
            <v>0</v>
          </cell>
        </row>
        <row r="320">
          <cell r="M320">
            <v>0</v>
          </cell>
        </row>
        <row r="321">
          <cell r="M321">
            <v>0</v>
          </cell>
        </row>
        <row r="322">
          <cell r="M322">
            <v>0</v>
          </cell>
        </row>
        <row r="323">
          <cell r="M323">
            <v>0</v>
          </cell>
        </row>
        <row r="324">
          <cell r="M324">
            <v>0</v>
          </cell>
        </row>
        <row r="325">
          <cell r="M325">
            <v>0</v>
          </cell>
        </row>
        <row r="326">
          <cell r="M326">
            <v>0</v>
          </cell>
        </row>
        <row r="327">
          <cell r="M327">
            <v>0</v>
          </cell>
        </row>
        <row r="328">
          <cell r="M328">
            <v>0</v>
          </cell>
        </row>
        <row r="329">
          <cell r="M329">
            <v>0</v>
          </cell>
        </row>
        <row r="330">
          <cell r="M330">
            <v>0</v>
          </cell>
        </row>
        <row r="331">
          <cell r="M331">
            <v>0</v>
          </cell>
        </row>
        <row r="332">
          <cell r="M332">
            <v>0</v>
          </cell>
        </row>
        <row r="333">
          <cell r="M333">
            <v>0</v>
          </cell>
        </row>
        <row r="334">
          <cell r="M334">
            <v>0</v>
          </cell>
        </row>
        <row r="335">
          <cell r="M335">
            <v>0</v>
          </cell>
        </row>
        <row r="336">
          <cell r="M336">
            <v>0</v>
          </cell>
        </row>
        <row r="337">
          <cell r="M337">
            <v>0</v>
          </cell>
        </row>
        <row r="338">
          <cell r="M338">
            <v>0</v>
          </cell>
        </row>
        <row r="339">
          <cell r="M339">
            <v>0</v>
          </cell>
        </row>
        <row r="344">
          <cell r="M344">
            <v>9495.6999999999989</v>
          </cell>
        </row>
        <row r="345">
          <cell r="M345">
            <v>0</v>
          </cell>
        </row>
        <row r="346">
          <cell r="M346">
            <v>0</v>
          </cell>
        </row>
        <row r="347">
          <cell r="M347">
            <v>0</v>
          </cell>
        </row>
        <row r="348">
          <cell r="M348">
            <v>0</v>
          </cell>
        </row>
        <row r="349">
          <cell r="M349">
            <v>0</v>
          </cell>
        </row>
        <row r="350">
          <cell r="M350">
            <v>0</v>
          </cell>
        </row>
        <row r="351">
          <cell r="M351">
            <v>0</v>
          </cell>
        </row>
        <row r="352">
          <cell r="M352">
            <v>0</v>
          </cell>
        </row>
        <row r="353">
          <cell r="M353">
            <v>0</v>
          </cell>
        </row>
        <row r="354">
          <cell r="M354">
            <v>0</v>
          </cell>
        </row>
        <row r="355">
          <cell r="M355">
            <v>0</v>
          </cell>
        </row>
        <row r="356">
          <cell r="M356">
            <v>0</v>
          </cell>
        </row>
        <row r="357">
          <cell r="M357">
            <v>0</v>
          </cell>
        </row>
        <row r="358">
          <cell r="M358">
            <v>0</v>
          </cell>
        </row>
        <row r="359">
          <cell r="M359">
            <v>0</v>
          </cell>
        </row>
        <row r="360">
          <cell r="M360">
            <v>0</v>
          </cell>
        </row>
        <row r="361">
          <cell r="M361">
            <v>0</v>
          </cell>
        </row>
        <row r="362">
          <cell r="M362">
            <v>0</v>
          </cell>
        </row>
        <row r="363">
          <cell r="M363">
            <v>0</v>
          </cell>
        </row>
        <row r="364">
          <cell r="M364">
            <v>0</v>
          </cell>
        </row>
        <row r="365">
          <cell r="M365">
            <v>0</v>
          </cell>
        </row>
        <row r="366">
          <cell r="M366">
            <v>0</v>
          </cell>
        </row>
        <row r="367">
          <cell r="M367">
            <v>0</v>
          </cell>
        </row>
        <row r="368">
          <cell r="M368">
            <v>0</v>
          </cell>
        </row>
        <row r="369">
          <cell r="M369">
            <v>0</v>
          </cell>
        </row>
        <row r="370">
          <cell r="M370">
            <v>0</v>
          </cell>
        </row>
        <row r="371">
          <cell r="M371">
            <v>0</v>
          </cell>
        </row>
        <row r="372">
          <cell r="M372">
            <v>0</v>
          </cell>
        </row>
        <row r="377">
          <cell r="M377">
            <v>0</v>
          </cell>
        </row>
        <row r="378">
          <cell r="M378">
            <v>2860.8</v>
          </cell>
        </row>
        <row r="379">
          <cell r="M379">
            <v>0</v>
          </cell>
        </row>
        <row r="380">
          <cell r="M380">
            <v>1829.6999999999998</v>
          </cell>
        </row>
        <row r="381">
          <cell r="M381">
            <v>1348.2</v>
          </cell>
        </row>
        <row r="382">
          <cell r="M382">
            <v>0</v>
          </cell>
        </row>
        <row r="383">
          <cell r="M383">
            <v>0</v>
          </cell>
        </row>
        <row r="384">
          <cell r="M384">
            <v>0</v>
          </cell>
        </row>
        <row r="385">
          <cell r="M385">
            <v>0</v>
          </cell>
        </row>
        <row r="386">
          <cell r="M386">
            <v>0</v>
          </cell>
        </row>
        <row r="387">
          <cell r="M387">
            <v>0</v>
          </cell>
        </row>
        <row r="388">
          <cell r="M388">
            <v>0</v>
          </cell>
        </row>
        <row r="393">
          <cell r="M393">
            <v>0</v>
          </cell>
        </row>
        <row r="394">
          <cell r="M394">
            <v>0</v>
          </cell>
        </row>
        <row r="395">
          <cell r="M395">
            <v>0</v>
          </cell>
        </row>
        <row r="396">
          <cell r="M396">
            <v>0</v>
          </cell>
        </row>
        <row r="397">
          <cell r="M397">
            <v>0</v>
          </cell>
        </row>
        <row r="398">
          <cell r="M398">
            <v>424.6</v>
          </cell>
        </row>
        <row r="399">
          <cell r="M399">
            <v>0</v>
          </cell>
        </row>
        <row r="400">
          <cell r="M400">
            <v>0</v>
          </cell>
        </row>
        <row r="401">
          <cell r="M401">
            <v>0</v>
          </cell>
        </row>
        <row r="402">
          <cell r="M402">
            <v>0</v>
          </cell>
        </row>
        <row r="403">
          <cell r="M403">
            <v>0</v>
          </cell>
        </row>
        <row r="404">
          <cell r="M404">
            <v>349.29999999999995</v>
          </cell>
        </row>
        <row r="405">
          <cell r="M405">
            <v>0</v>
          </cell>
        </row>
        <row r="406">
          <cell r="M406">
            <v>2264.2999999999997</v>
          </cell>
        </row>
        <row r="407">
          <cell r="M407">
            <v>5805.4999999999991</v>
          </cell>
        </row>
        <row r="408">
          <cell r="M408">
            <v>0</v>
          </cell>
        </row>
        <row r="409">
          <cell r="M409">
            <v>0</v>
          </cell>
        </row>
        <row r="410">
          <cell r="M410">
            <v>0</v>
          </cell>
        </row>
        <row r="411">
          <cell r="M411">
            <v>0</v>
          </cell>
        </row>
        <row r="412">
          <cell r="M412">
            <v>0</v>
          </cell>
        </row>
        <row r="413">
          <cell r="M413">
            <v>256.3</v>
          </cell>
        </row>
        <row r="414">
          <cell r="M414">
            <v>0</v>
          </cell>
        </row>
        <row r="415">
          <cell r="M415">
            <v>0</v>
          </cell>
        </row>
        <row r="416">
          <cell r="M416">
            <v>124</v>
          </cell>
        </row>
        <row r="417">
          <cell r="M417">
            <v>0</v>
          </cell>
        </row>
        <row r="418">
          <cell r="M418">
            <v>0</v>
          </cell>
        </row>
        <row r="419">
          <cell r="M419">
            <v>0</v>
          </cell>
        </row>
        <row r="420">
          <cell r="M420">
            <v>0</v>
          </cell>
        </row>
        <row r="421">
          <cell r="M421">
            <v>0</v>
          </cell>
        </row>
        <row r="422">
          <cell r="M422">
            <v>216.9</v>
          </cell>
        </row>
        <row r="423">
          <cell r="M423">
            <v>284.39999999999998</v>
          </cell>
        </row>
        <row r="424">
          <cell r="M424">
            <v>361.20000000000005</v>
          </cell>
        </row>
        <row r="425">
          <cell r="M425">
            <v>0</v>
          </cell>
        </row>
        <row r="430">
          <cell r="M430">
            <v>7959.0000000000009</v>
          </cell>
        </row>
        <row r="431">
          <cell r="M431">
            <v>0</v>
          </cell>
        </row>
        <row r="432">
          <cell r="M432">
            <v>0</v>
          </cell>
        </row>
        <row r="433">
          <cell r="M433">
            <v>0</v>
          </cell>
        </row>
        <row r="434">
          <cell r="M434">
            <v>0</v>
          </cell>
        </row>
        <row r="435">
          <cell r="M435">
            <v>0</v>
          </cell>
        </row>
        <row r="436">
          <cell r="M436">
            <v>0</v>
          </cell>
        </row>
        <row r="437">
          <cell r="M437">
            <v>0</v>
          </cell>
        </row>
        <row r="438">
          <cell r="M438">
            <v>0</v>
          </cell>
        </row>
        <row r="439">
          <cell r="M439">
            <v>0</v>
          </cell>
        </row>
        <row r="440">
          <cell r="M440">
            <v>0</v>
          </cell>
        </row>
        <row r="441">
          <cell r="M441">
            <v>0</v>
          </cell>
        </row>
        <row r="442">
          <cell r="M442">
            <v>0</v>
          </cell>
        </row>
        <row r="443">
          <cell r="M443">
            <v>0</v>
          </cell>
        </row>
        <row r="444">
          <cell r="M444">
            <v>0</v>
          </cell>
        </row>
        <row r="445">
          <cell r="M445">
            <v>0</v>
          </cell>
        </row>
        <row r="446">
          <cell r="M446">
            <v>0</v>
          </cell>
        </row>
        <row r="447">
          <cell r="M447">
            <v>0</v>
          </cell>
        </row>
        <row r="448">
          <cell r="M448">
            <v>0</v>
          </cell>
        </row>
        <row r="449">
          <cell r="M449">
            <v>0</v>
          </cell>
        </row>
        <row r="450">
          <cell r="M450">
            <v>0</v>
          </cell>
        </row>
        <row r="451">
          <cell r="M451">
            <v>0</v>
          </cell>
        </row>
        <row r="452">
          <cell r="M452">
            <v>0</v>
          </cell>
        </row>
        <row r="453">
          <cell r="M453">
            <v>0</v>
          </cell>
        </row>
        <row r="454">
          <cell r="M454">
            <v>0</v>
          </cell>
        </row>
        <row r="455">
          <cell r="M455">
            <v>0</v>
          </cell>
        </row>
        <row r="456">
          <cell r="M456">
            <v>0</v>
          </cell>
        </row>
        <row r="457">
          <cell r="M457">
            <v>0</v>
          </cell>
        </row>
        <row r="458">
          <cell r="M458">
            <v>0</v>
          </cell>
        </row>
        <row r="459">
          <cell r="M459">
            <v>327.2</v>
          </cell>
        </row>
        <row r="460">
          <cell r="M460">
            <v>0</v>
          </cell>
        </row>
        <row r="461">
          <cell r="M461">
            <v>0</v>
          </cell>
        </row>
        <row r="462">
          <cell r="M462">
            <v>0</v>
          </cell>
        </row>
        <row r="463">
          <cell r="M463">
            <v>0</v>
          </cell>
        </row>
        <row r="468">
          <cell r="M468">
            <v>6729.6</v>
          </cell>
        </row>
        <row r="469">
          <cell r="M469">
            <v>0</v>
          </cell>
        </row>
        <row r="470">
          <cell r="M470">
            <v>0</v>
          </cell>
        </row>
        <row r="471">
          <cell r="M471">
            <v>0</v>
          </cell>
        </row>
        <row r="472">
          <cell r="M472">
            <v>0</v>
          </cell>
        </row>
        <row r="473">
          <cell r="M473">
            <v>0</v>
          </cell>
        </row>
        <row r="474">
          <cell r="M474">
            <v>0</v>
          </cell>
        </row>
        <row r="475">
          <cell r="M475">
            <v>0</v>
          </cell>
        </row>
        <row r="476">
          <cell r="M476">
            <v>0</v>
          </cell>
        </row>
        <row r="477">
          <cell r="M477">
            <v>0</v>
          </cell>
        </row>
        <row r="478">
          <cell r="M478">
            <v>0</v>
          </cell>
        </row>
        <row r="479">
          <cell r="M479">
            <v>0</v>
          </cell>
        </row>
        <row r="480">
          <cell r="M480">
            <v>349.8</v>
          </cell>
        </row>
        <row r="481">
          <cell r="M481">
            <v>0</v>
          </cell>
        </row>
        <row r="482">
          <cell r="M482">
            <v>0</v>
          </cell>
        </row>
        <row r="483">
          <cell r="M483">
            <v>0</v>
          </cell>
        </row>
        <row r="484">
          <cell r="M484">
            <v>0</v>
          </cell>
        </row>
        <row r="485">
          <cell r="M485">
            <v>551.79999999999995</v>
          </cell>
        </row>
        <row r="486">
          <cell r="M486">
            <v>0</v>
          </cell>
        </row>
        <row r="487">
          <cell r="M487">
            <v>0</v>
          </cell>
        </row>
        <row r="488">
          <cell r="M488">
            <v>0</v>
          </cell>
        </row>
        <row r="489">
          <cell r="M489">
            <v>0</v>
          </cell>
        </row>
        <row r="490">
          <cell r="M490">
            <v>0</v>
          </cell>
        </row>
        <row r="491">
          <cell r="M491">
            <v>0</v>
          </cell>
        </row>
        <row r="492">
          <cell r="M492">
            <v>0</v>
          </cell>
        </row>
        <row r="493">
          <cell r="M493">
            <v>0</v>
          </cell>
        </row>
        <row r="494">
          <cell r="M494">
            <v>0</v>
          </cell>
        </row>
        <row r="495">
          <cell r="M495">
            <v>0</v>
          </cell>
        </row>
        <row r="496">
          <cell r="M496">
            <v>0</v>
          </cell>
        </row>
        <row r="497">
          <cell r="M497">
            <v>0</v>
          </cell>
        </row>
        <row r="498">
          <cell r="M498">
            <v>0</v>
          </cell>
        </row>
        <row r="499">
          <cell r="M499">
            <v>0</v>
          </cell>
        </row>
        <row r="500">
          <cell r="M500">
            <v>0</v>
          </cell>
        </row>
        <row r="501">
          <cell r="M501">
            <v>0</v>
          </cell>
        </row>
        <row r="502">
          <cell r="M502">
            <v>0</v>
          </cell>
        </row>
        <row r="503">
          <cell r="M503">
            <v>0</v>
          </cell>
        </row>
        <row r="504">
          <cell r="M504">
            <v>0</v>
          </cell>
        </row>
        <row r="505">
          <cell r="M505">
            <v>0</v>
          </cell>
        </row>
        <row r="506">
          <cell r="M506">
            <v>0</v>
          </cell>
        </row>
        <row r="507">
          <cell r="M507">
            <v>0</v>
          </cell>
        </row>
        <row r="508">
          <cell r="M508">
            <v>0</v>
          </cell>
        </row>
        <row r="513">
          <cell r="M513">
            <v>10912.5</v>
          </cell>
        </row>
        <row r="514">
          <cell r="M514">
            <v>0</v>
          </cell>
        </row>
        <row r="515">
          <cell r="M515">
            <v>0</v>
          </cell>
        </row>
        <row r="516">
          <cell r="M516">
            <v>0</v>
          </cell>
        </row>
        <row r="517">
          <cell r="M517">
            <v>0</v>
          </cell>
        </row>
        <row r="518">
          <cell r="M518">
            <v>0</v>
          </cell>
        </row>
        <row r="519">
          <cell r="M519">
            <v>0</v>
          </cell>
        </row>
        <row r="520">
          <cell r="M520">
            <v>0</v>
          </cell>
        </row>
        <row r="521">
          <cell r="M521">
            <v>0</v>
          </cell>
        </row>
        <row r="522">
          <cell r="M522">
            <v>0</v>
          </cell>
        </row>
        <row r="523">
          <cell r="M523">
            <v>0</v>
          </cell>
        </row>
        <row r="524">
          <cell r="M524">
            <v>0</v>
          </cell>
        </row>
        <row r="525">
          <cell r="M525">
            <v>0</v>
          </cell>
        </row>
        <row r="526">
          <cell r="M526">
            <v>0</v>
          </cell>
        </row>
        <row r="527">
          <cell r="M527">
            <v>0</v>
          </cell>
        </row>
        <row r="528">
          <cell r="M528">
            <v>0</v>
          </cell>
        </row>
        <row r="529">
          <cell r="M529">
            <v>0</v>
          </cell>
        </row>
        <row r="530">
          <cell r="M530">
            <v>0</v>
          </cell>
        </row>
        <row r="531">
          <cell r="M531">
            <v>0</v>
          </cell>
        </row>
        <row r="532">
          <cell r="M532">
            <v>0</v>
          </cell>
        </row>
        <row r="537">
          <cell r="M537">
            <v>6005.2</v>
          </cell>
        </row>
        <row r="538">
          <cell r="M538">
            <v>0</v>
          </cell>
        </row>
        <row r="539">
          <cell r="M539">
            <v>0</v>
          </cell>
        </row>
        <row r="540">
          <cell r="M540">
            <v>0</v>
          </cell>
        </row>
        <row r="541">
          <cell r="M541">
            <v>0</v>
          </cell>
        </row>
        <row r="542">
          <cell r="M542">
            <v>0</v>
          </cell>
        </row>
        <row r="543">
          <cell r="M543">
            <v>0</v>
          </cell>
        </row>
        <row r="544">
          <cell r="M544">
            <v>0</v>
          </cell>
        </row>
        <row r="545">
          <cell r="M545">
            <v>0</v>
          </cell>
        </row>
        <row r="546">
          <cell r="M546">
            <v>0</v>
          </cell>
        </row>
        <row r="547">
          <cell r="M547">
            <v>0</v>
          </cell>
        </row>
        <row r="548">
          <cell r="M548">
            <v>0</v>
          </cell>
        </row>
        <row r="549">
          <cell r="M549">
            <v>0</v>
          </cell>
        </row>
        <row r="550">
          <cell r="M550">
            <v>0</v>
          </cell>
        </row>
        <row r="551">
          <cell r="M551">
            <v>0</v>
          </cell>
        </row>
        <row r="552">
          <cell r="M552">
            <v>0</v>
          </cell>
        </row>
        <row r="553">
          <cell r="M553">
            <v>0</v>
          </cell>
        </row>
        <row r="554">
          <cell r="M554">
            <v>0</v>
          </cell>
        </row>
        <row r="555">
          <cell r="M555">
            <v>0</v>
          </cell>
        </row>
        <row r="556">
          <cell r="M556">
            <v>1191.2</v>
          </cell>
        </row>
        <row r="557">
          <cell r="M557">
            <v>0</v>
          </cell>
        </row>
        <row r="558">
          <cell r="M558">
            <v>0</v>
          </cell>
        </row>
        <row r="559">
          <cell r="M559">
            <v>0</v>
          </cell>
        </row>
        <row r="560">
          <cell r="M560">
            <v>0</v>
          </cell>
        </row>
        <row r="561">
          <cell r="M561">
            <v>0</v>
          </cell>
        </row>
        <row r="562">
          <cell r="M562">
            <v>0</v>
          </cell>
        </row>
        <row r="563">
          <cell r="M563">
            <v>0</v>
          </cell>
        </row>
        <row r="564">
          <cell r="M564">
            <v>0</v>
          </cell>
        </row>
        <row r="565">
          <cell r="M565">
            <v>0</v>
          </cell>
        </row>
        <row r="566">
          <cell r="M566">
            <v>0</v>
          </cell>
        </row>
        <row r="567">
          <cell r="M567">
            <v>0</v>
          </cell>
        </row>
        <row r="568">
          <cell r="M568">
            <v>0</v>
          </cell>
        </row>
        <row r="569">
          <cell r="M569">
            <v>0</v>
          </cell>
        </row>
        <row r="570">
          <cell r="M570">
            <v>0</v>
          </cell>
        </row>
        <row r="571">
          <cell r="M571">
            <v>0</v>
          </cell>
        </row>
        <row r="572">
          <cell r="M572">
            <v>0</v>
          </cell>
        </row>
        <row r="573">
          <cell r="M573">
            <v>0</v>
          </cell>
        </row>
        <row r="574">
          <cell r="M574">
            <v>0</v>
          </cell>
        </row>
        <row r="575">
          <cell r="M575">
            <v>0</v>
          </cell>
        </row>
        <row r="576">
          <cell r="M576">
            <v>0</v>
          </cell>
        </row>
        <row r="581">
          <cell r="M581">
            <v>1903.2</v>
          </cell>
        </row>
        <row r="582">
          <cell r="M582">
            <v>0</v>
          </cell>
        </row>
        <row r="583">
          <cell r="M583">
            <v>0</v>
          </cell>
        </row>
        <row r="584">
          <cell r="M584">
            <v>0</v>
          </cell>
        </row>
        <row r="585">
          <cell r="M585">
            <v>813.00000000000011</v>
          </cell>
        </row>
        <row r="586">
          <cell r="M586">
            <v>0</v>
          </cell>
        </row>
        <row r="587">
          <cell r="M587">
            <v>0</v>
          </cell>
        </row>
        <row r="588">
          <cell r="M588">
            <v>0</v>
          </cell>
        </row>
        <row r="589">
          <cell r="M589">
            <v>0</v>
          </cell>
        </row>
        <row r="590">
          <cell r="M590">
            <v>0</v>
          </cell>
        </row>
        <row r="591">
          <cell r="M591">
            <v>3832.6</v>
          </cell>
        </row>
        <row r="592">
          <cell r="M592">
            <v>0</v>
          </cell>
        </row>
        <row r="593">
          <cell r="M593">
            <v>0</v>
          </cell>
        </row>
        <row r="594">
          <cell r="M594">
            <v>0</v>
          </cell>
        </row>
        <row r="595">
          <cell r="M595">
            <v>0</v>
          </cell>
        </row>
        <row r="596">
          <cell r="M596">
            <v>0</v>
          </cell>
        </row>
        <row r="597">
          <cell r="M597">
            <v>0</v>
          </cell>
        </row>
        <row r="598">
          <cell r="M598">
            <v>0</v>
          </cell>
        </row>
        <row r="599">
          <cell r="M599">
            <v>0</v>
          </cell>
        </row>
        <row r="600">
          <cell r="M600">
            <v>0</v>
          </cell>
        </row>
        <row r="601">
          <cell r="M601">
            <v>0</v>
          </cell>
        </row>
        <row r="602">
          <cell r="M602">
            <v>0</v>
          </cell>
        </row>
        <row r="603">
          <cell r="M603">
            <v>0</v>
          </cell>
        </row>
        <row r="604">
          <cell r="M604">
            <v>0</v>
          </cell>
        </row>
        <row r="605">
          <cell r="M605">
            <v>0</v>
          </cell>
        </row>
        <row r="606">
          <cell r="M606">
            <v>0</v>
          </cell>
        </row>
        <row r="611">
          <cell r="M611">
            <v>2004</v>
          </cell>
        </row>
        <row r="612">
          <cell r="M612">
            <v>0</v>
          </cell>
        </row>
        <row r="613">
          <cell r="M613">
            <v>0</v>
          </cell>
        </row>
        <row r="614">
          <cell r="M614">
            <v>0</v>
          </cell>
        </row>
        <row r="615">
          <cell r="M615">
            <v>0</v>
          </cell>
        </row>
        <row r="616">
          <cell r="M616">
            <v>0</v>
          </cell>
        </row>
        <row r="617">
          <cell r="M617">
            <v>0</v>
          </cell>
        </row>
        <row r="618">
          <cell r="M618">
            <v>0</v>
          </cell>
        </row>
        <row r="619">
          <cell r="M619">
            <v>0</v>
          </cell>
        </row>
        <row r="620">
          <cell r="M620">
            <v>0</v>
          </cell>
        </row>
        <row r="621">
          <cell r="M621">
            <v>0</v>
          </cell>
        </row>
        <row r="622">
          <cell r="M622">
            <v>0</v>
          </cell>
        </row>
        <row r="623">
          <cell r="M623">
            <v>165.4</v>
          </cell>
        </row>
        <row r="624">
          <cell r="M624">
            <v>906.80000000000007</v>
          </cell>
        </row>
        <row r="625">
          <cell r="M625">
            <v>0</v>
          </cell>
        </row>
        <row r="626">
          <cell r="M626">
            <v>0</v>
          </cell>
        </row>
        <row r="627">
          <cell r="M627">
            <v>0</v>
          </cell>
        </row>
        <row r="628">
          <cell r="M628">
            <v>0</v>
          </cell>
        </row>
        <row r="629">
          <cell r="M629">
            <v>0</v>
          </cell>
        </row>
        <row r="630">
          <cell r="M630">
            <v>0</v>
          </cell>
        </row>
        <row r="631">
          <cell r="M631">
            <v>0</v>
          </cell>
        </row>
        <row r="632">
          <cell r="M632">
            <v>0</v>
          </cell>
        </row>
        <row r="633">
          <cell r="M633">
            <v>0</v>
          </cell>
        </row>
        <row r="634">
          <cell r="M634">
            <v>0</v>
          </cell>
        </row>
        <row r="635">
          <cell r="M635">
            <v>0</v>
          </cell>
        </row>
        <row r="636">
          <cell r="M636">
            <v>0</v>
          </cell>
        </row>
        <row r="641">
          <cell r="M641">
            <v>4709.7</v>
          </cell>
        </row>
        <row r="642">
          <cell r="M642">
            <v>0</v>
          </cell>
        </row>
        <row r="643">
          <cell r="M643">
            <v>0</v>
          </cell>
        </row>
        <row r="644">
          <cell r="M644">
            <v>0</v>
          </cell>
        </row>
        <row r="645">
          <cell r="M645">
            <v>0</v>
          </cell>
        </row>
        <row r="646">
          <cell r="M646">
            <v>0</v>
          </cell>
        </row>
        <row r="647">
          <cell r="M647">
            <v>0</v>
          </cell>
        </row>
        <row r="648">
          <cell r="M648">
            <v>0</v>
          </cell>
        </row>
        <row r="649">
          <cell r="M649">
            <v>0</v>
          </cell>
        </row>
        <row r="650">
          <cell r="M650">
            <v>0</v>
          </cell>
        </row>
        <row r="651">
          <cell r="M651">
            <v>0</v>
          </cell>
        </row>
        <row r="652">
          <cell r="M652">
            <v>0</v>
          </cell>
        </row>
        <row r="653">
          <cell r="M653">
            <v>0</v>
          </cell>
        </row>
        <row r="654">
          <cell r="M654">
            <v>0</v>
          </cell>
        </row>
        <row r="655">
          <cell r="M655">
            <v>0</v>
          </cell>
        </row>
        <row r="656">
          <cell r="M656">
            <v>0</v>
          </cell>
        </row>
        <row r="657">
          <cell r="M657">
            <v>0</v>
          </cell>
        </row>
        <row r="658">
          <cell r="M658">
            <v>0</v>
          </cell>
        </row>
        <row r="659">
          <cell r="M659">
            <v>0</v>
          </cell>
        </row>
        <row r="660">
          <cell r="M660">
            <v>0</v>
          </cell>
        </row>
        <row r="661">
          <cell r="M661">
            <v>0</v>
          </cell>
        </row>
        <row r="662">
          <cell r="M662">
            <v>0</v>
          </cell>
        </row>
        <row r="663">
          <cell r="M663">
            <v>0</v>
          </cell>
        </row>
        <row r="664">
          <cell r="M664">
            <v>0</v>
          </cell>
        </row>
        <row r="669">
          <cell r="M669">
            <v>6027.9999999999991</v>
          </cell>
        </row>
        <row r="670">
          <cell r="M670">
            <v>0</v>
          </cell>
        </row>
        <row r="671">
          <cell r="M671">
            <v>0</v>
          </cell>
        </row>
        <row r="672">
          <cell r="M672">
            <v>0</v>
          </cell>
        </row>
        <row r="673">
          <cell r="M673">
            <v>0</v>
          </cell>
        </row>
        <row r="674">
          <cell r="M674">
            <v>0</v>
          </cell>
        </row>
        <row r="675">
          <cell r="M675">
            <v>0</v>
          </cell>
        </row>
        <row r="676">
          <cell r="M676">
            <v>0</v>
          </cell>
        </row>
        <row r="677">
          <cell r="M677">
            <v>0</v>
          </cell>
        </row>
        <row r="678">
          <cell r="M678">
            <v>0</v>
          </cell>
        </row>
        <row r="679">
          <cell r="M679">
            <v>0</v>
          </cell>
        </row>
        <row r="680">
          <cell r="M680">
            <v>0</v>
          </cell>
        </row>
        <row r="681">
          <cell r="M681">
            <v>0</v>
          </cell>
        </row>
        <row r="682">
          <cell r="M682">
            <v>0</v>
          </cell>
        </row>
        <row r="683">
          <cell r="M683">
            <v>0</v>
          </cell>
        </row>
        <row r="684">
          <cell r="M684">
            <v>0</v>
          </cell>
        </row>
        <row r="685">
          <cell r="M685">
            <v>0</v>
          </cell>
        </row>
        <row r="686">
          <cell r="M686">
            <v>0</v>
          </cell>
        </row>
        <row r="687">
          <cell r="M687">
            <v>0</v>
          </cell>
        </row>
        <row r="688">
          <cell r="M688">
            <v>0</v>
          </cell>
        </row>
        <row r="689">
          <cell r="M689">
            <v>0</v>
          </cell>
        </row>
        <row r="690">
          <cell r="M690">
            <v>0</v>
          </cell>
        </row>
        <row r="695">
          <cell r="M695">
            <v>4196.2</v>
          </cell>
        </row>
        <row r="696">
          <cell r="M696">
            <v>0</v>
          </cell>
        </row>
        <row r="697">
          <cell r="M697">
            <v>0</v>
          </cell>
        </row>
        <row r="698">
          <cell r="M698">
            <v>0</v>
          </cell>
        </row>
        <row r="699">
          <cell r="M699">
            <v>0</v>
          </cell>
        </row>
        <row r="700">
          <cell r="M700">
            <v>0</v>
          </cell>
        </row>
        <row r="701">
          <cell r="M701">
            <v>0</v>
          </cell>
        </row>
        <row r="702">
          <cell r="M702">
            <v>0</v>
          </cell>
        </row>
        <row r="703">
          <cell r="M703">
            <v>0</v>
          </cell>
        </row>
        <row r="704">
          <cell r="M704">
            <v>0</v>
          </cell>
        </row>
        <row r="705">
          <cell r="M705">
            <v>0</v>
          </cell>
        </row>
        <row r="706">
          <cell r="M706">
            <v>0</v>
          </cell>
        </row>
        <row r="707">
          <cell r="M707">
            <v>0</v>
          </cell>
        </row>
        <row r="708">
          <cell r="M708">
            <v>0</v>
          </cell>
        </row>
        <row r="709">
          <cell r="M709">
            <v>0</v>
          </cell>
        </row>
        <row r="710">
          <cell r="M710">
            <v>0</v>
          </cell>
        </row>
        <row r="711">
          <cell r="M711">
            <v>0</v>
          </cell>
        </row>
        <row r="712">
          <cell r="M712">
            <v>0</v>
          </cell>
        </row>
        <row r="713">
          <cell r="M713">
            <v>0</v>
          </cell>
        </row>
        <row r="714">
          <cell r="M714">
            <v>0</v>
          </cell>
        </row>
        <row r="715">
          <cell r="M715">
            <v>0</v>
          </cell>
        </row>
        <row r="716">
          <cell r="M716">
            <v>6090.2999999999993</v>
          </cell>
        </row>
        <row r="717">
          <cell r="M717">
            <v>0</v>
          </cell>
        </row>
        <row r="718">
          <cell r="M718">
            <v>0</v>
          </cell>
        </row>
        <row r="719">
          <cell r="M719">
            <v>0</v>
          </cell>
        </row>
        <row r="720">
          <cell r="M720">
            <v>0</v>
          </cell>
        </row>
        <row r="721">
          <cell r="M721">
            <v>0</v>
          </cell>
        </row>
        <row r="722">
          <cell r="M722">
            <v>0</v>
          </cell>
        </row>
        <row r="723">
          <cell r="M723">
            <v>0</v>
          </cell>
        </row>
        <row r="724">
          <cell r="M724">
            <v>0</v>
          </cell>
        </row>
        <row r="725">
          <cell r="M725">
            <v>0</v>
          </cell>
        </row>
        <row r="726">
          <cell r="M726">
            <v>0</v>
          </cell>
        </row>
        <row r="727">
          <cell r="M727">
            <v>0</v>
          </cell>
        </row>
        <row r="728">
          <cell r="M728">
            <v>0</v>
          </cell>
        </row>
        <row r="729">
          <cell r="M729">
            <v>0</v>
          </cell>
        </row>
        <row r="730">
          <cell r="M730">
            <v>0</v>
          </cell>
        </row>
        <row r="731">
          <cell r="M731">
            <v>0</v>
          </cell>
        </row>
        <row r="732">
          <cell r="M732">
            <v>0</v>
          </cell>
        </row>
        <row r="733">
          <cell r="M733">
            <v>0</v>
          </cell>
        </row>
        <row r="738">
          <cell r="M738">
            <v>4428.9000000000005</v>
          </cell>
        </row>
        <row r="739">
          <cell r="M739">
            <v>0</v>
          </cell>
        </row>
        <row r="740">
          <cell r="M740">
            <v>0</v>
          </cell>
        </row>
        <row r="741">
          <cell r="M741">
            <v>0</v>
          </cell>
        </row>
        <row r="742">
          <cell r="M742">
            <v>0</v>
          </cell>
        </row>
        <row r="743">
          <cell r="M743">
            <v>0</v>
          </cell>
        </row>
        <row r="744">
          <cell r="M744">
            <v>0</v>
          </cell>
        </row>
        <row r="745">
          <cell r="M745">
            <v>0</v>
          </cell>
        </row>
        <row r="746">
          <cell r="M746">
            <v>0</v>
          </cell>
        </row>
        <row r="747">
          <cell r="M747">
            <v>0</v>
          </cell>
        </row>
        <row r="748">
          <cell r="M748">
            <v>0</v>
          </cell>
        </row>
        <row r="749">
          <cell r="M749">
            <v>0</v>
          </cell>
        </row>
        <row r="750">
          <cell r="M750">
            <v>0</v>
          </cell>
        </row>
        <row r="751">
          <cell r="M751">
            <v>0</v>
          </cell>
        </row>
        <row r="752">
          <cell r="M752">
            <v>0</v>
          </cell>
        </row>
        <row r="753">
          <cell r="M753">
            <v>0</v>
          </cell>
        </row>
        <row r="754">
          <cell r="M754">
            <v>0</v>
          </cell>
        </row>
        <row r="755">
          <cell r="M755">
            <v>0</v>
          </cell>
        </row>
        <row r="756">
          <cell r="M756">
            <v>0</v>
          </cell>
        </row>
        <row r="757">
          <cell r="M757">
            <v>0</v>
          </cell>
        </row>
        <row r="758">
          <cell r="M758">
            <v>0</v>
          </cell>
        </row>
        <row r="759">
          <cell r="M759">
            <v>0</v>
          </cell>
        </row>
        <row r="760">
          <cell r="M760">
            <v>0</v>
          </cell>
        </row>
        <row r="761">
          <cell r="M761">
            <v>0</v>
          </cell>
        </row>
        <row r="762">
          <cell r="M762">
            <v>0</v>
          </cell>
        </row>
        <row r="763">
          <cell r="M763">
            <v>0</v>
          </cell>
        </row>
        <row r="768">
          <cell r="M768">
            <v>8832.6</v>
          </cell>
        </row>
        <row r="769">
          <cell r="M769">
            <v>0</v>
          </cell>
        </row>
        <row r="770">
          <cell r="M770">
            <v>0</v>
          </cell>
        </row>
        <row r="771">
          <cell r="M771">
            <v>0</v>
          </cell>
        </row>
        <row r="772">
          <cell r="M772">
            <v>0</v>
          </cell>
        </row>
        <row r="773">
          <cell r="M773">
            <v>0</v>
          </cell>
        </row>
        <row r="774">
          <cell r="M774">
            <v>0</v>
          </cell>
        </row>
        <row r="775">
          <cell r="M775">
            <v>0</v>
          </cell>
        </row>
        <row r="776">
          <cell r="M776">
            <v>0</v>
          </cell>
        </row>
        <row r="777">
          <cell r="M777">
            <v>0</v>
          </cell>
        </row>
        <row r="778">
          <cell r="M778">
            <v>0</v>
          </cell>
        </row>
        <row r="779">
          <cell r="M779">
            <v>0</v>
          </cell>
        </row>
        <row r="780">
          <cell r="M780">
            <v>0</v>
          </cell>
        </row>
        <row r="781">
          <cell r="M781">
            <v>0</v>
          </cell>
        </row>
        <row r="782">
          <cell r="M782">
            <v>0</v>
          </cell>
        </row>
        <row r="783">
          <cell r="M783">
            <v>0</v>
          </cell>
        </row>
        <row r="784">
          <cell r="M784">
            <v>0</v>
          </cell>
        </row>
        <row r="785">
          <cell r="M785">
            <v>0</v>
          </cell>
        </row>
        <row r="786">
          <cell r="M786">
            <v>0</v>
          </cell>
        </row>
        <row r="787">
          <cell r="M787">
            <v>0</v>
          </cell>
        </row>
        <row r="788">
          <cell r="M788">
            <v>0</v>
          </cell>
        </row>
        <row r="789">
          <cell r="M789">
            <v>0</v>
          </cell>
        </row>
        <row r="790">
          <cell r="M790">
            <v>0</v>
          </cell>
        </row>
        <row r="791">
          <cell r="M791">
            <v>0</v>
          </cell>
        </row>
        <row r="792">
          <cell r="M792">
            <v>0</v>
          </cell>
        </row>
        <row r="793">
          <cell r="M793">
            <v>0</v>
          </cell>
        </row>
        <row r="794">
          <cell r="M794">
            <v>0</v>
          </cell>
        </row>
        <row r="795">
          <cell r="M795">
            <v>0</v>
          </cell>
        </row>
        <row r="796">
          <cell r="M796">
            <v>0</v>
          </cell>
        </row>
        <row r="801">
          <cell r="M801">
            <v>8436.2000000000007</v>
          </cell>
        </row>
        <row r="802">
          <cell r="M802">
            <v>0</v>
          </cell>
        </row>
        <row r="803">
          <cell r="M803">
            <v>0</v>
          </cell>
        </row>
        <row r="804">
          <cell r="M804">
            <v>0</v>
          </cell>
        </row>
        <row r="805">
          <cell r="M805">
            <v>0</v>
          </cell>
        </row>
        <row r="806">
          <cell r="M806">
            <v>0</v>
          </cell>
        </row>
        <row r="807">
          <cell r="M807">
            <v>0</v>
          </cell>
        </row>
        <row r="808">
          <cell r="M808">
            <v>0</v>
          </cell>
        </row>
        <row r="809">
          <cell r="M809">
            <v>0</v>
          </cell>
        </row>
        <row r="810">
          <cell r="M810">
            <v>0</v>
          </cell>
        </row>
        <row r="811">
          <cell r="M811">
            <v>0</v>
          </cell>
        </row>
        <row r="812">
          <cell r="M812">
            <v>0</v>
          </cell>
        </row>
        <row r="813">
          <cell r="M813">
            <v>0</v>
          </cell>
        </row>
        <row r="814">
          <cell r="M814">
            <v>0</v>
          </cell>
        </row>
        <row r="815">
          <cell r="M815">
            <v>0</v>
          </cell>
        </row>
        <row r="816">
          <cell r="M816">
            <v>0</v>
          </cell>
        </row>
        <row r="817">
          <cell r="M817">
            <v>0</v>
          </cell>
        </row>
        <row r="818">
          <cell r="M818">
            <v>0</v>
          </cell>
        </row>
        <row r="819">
          <cell r="M819">
            <v>0</v>
          </cell>
        </row>
        <row r="820">
          <cell r="M820">
            <v>0</v>
          </cell>
        </row>
        <row r="821">
          <cell r="M821">
            <v>0</v>
          </cell>
        </row>
        <row r="822">
          <cell r="M822">
            <v>0</v>
          </cell>
        </row>
        <row r="823">
          <cell r="M823">
            <v>0</v>
          </cell>
        </row>
        <row r="824">
          <cell r="M824">
            <v>0</v>
          </cell>
        </row>
        <row r="825">
          <cell r="M825">
            <v>0</v>
          </cell>
        </row>
        <row r="826">
          <cell r="M826">
            <v>0</v>
          </cell>
        </row>
        <row r="827">
          <cell r="M827">
            <v>0</v>
          </cell>
        </row>
        <row r="832">
          <cell r="M832">
            <v>8889.6</v>
          </cell>
        </row>
        <row r="833">
          <cell r="M833">
            <v>0</v>
          </cell>
        </row>
        <row r="834">
          <cell r="M834">
            <v>0</v>
          </cell>
        </row>
        <row r="835">
          <cell r="M835">
            <v>0</v>
          </cell>
        </row>
        <row r="836">
          <cell r="M836">
            <v>0</v>
          </cell>
        </row>
        <row r="837">
          <cell r="M837">
            <v>0</v>
          </cell>
        </row>
        <row r="838">
          <cell r="M838">
            <v>0</v>
          </cell>
        </row>
        <row r="839">
          <cell r="M839">
            <v>0</v>
          </cell>
        </row>
        <row r="840">
          <cell r="M840">
            <v>0</v>
          </cell>
        </row>
        <row r="841">
          <cell r="M841">
            <v>0</v>
          </cell>
        </row>
        <row r="842">
          <cell r="M842">
            <v>0</v>
          </cell>
        </row>
        <row r="843">
          <cell r="M843">
            <v>0</v>
          </cell>
        </row>
        <row r="844">
          <cell r="M844">
            <v>0</v>
          </cell>
        </row>
        <row r="845">
          <cell r="M845">
            <v>0</v>
          </cell>
        </row>
        <row r="846">
          <cell r="M846">
            <v>0</v>
          </cell>
        </row>
        <row r="847">
          <cell r="M847">
            <v>0</v>
          </cell>
        </row>
        <row r="848">
          <cell r="M848">
            <v>0</v>
          </cell>
        </row>
        <row r="849">
          <cell r="M849">
            <v>0</v>
          </cell>
        </row>
        <row r="850">
          <cell r="M850">
            <v>0</v>
          </cell>
        </row>
        <row r="851">
          <cell r="M851">
            <v>0</v>
          </cell>
        </row>
        <row r="852">
          <cell r="M852">
            <v>0</v>
          </cell>
        </row>
        <row r="853">
          <cell r="M853">
            <v>0</v>
          </cell>
        </row>
        <row r="854">
          <cell r="M854">
            <v>0</v>
          </cell>
        </row>
        <row r="855">
          <cell r="M855">
            <v>0</v>
          </cell>
        </row>
        <row r="856">
          <cell r="M856">
            <v>0</v>
          </cell>
        </row>
        <row r="857">
          <cell r="M857">
            <v>0</v>
          </cell>
        </row>
        <row r="858">
          <cell r="M858">
            <v>0</v>
          </cell>
        </row>
        <row r="859">
          <cell r="M859">
            <v>0</v>
          </cell>
        </row>
        <row r="860">
          <cell r="M860">
            <v>0</v>
          </cell>
        </row>
        <row r="861">
          <cell r="M861">
            <v>0</v>
          </cell>
        </row>
        <row r="862">
          <cell r="M862">
            <v>0</v>
          </cell>
        </row>
        <row r="863">
          <cell r="M863">
            <v>0</v>
          </cell>
        </row>
        <row r="864">
          <cell r="M864">
            <v>0</v>
          </cell>
        </row>
        <row r="865">
          <cell r="M865">
            <v>0</v>
          </cell>
        </row>
        <row r="866">
          <cell r="M866">
            <v>0</v>
          </cell>
        </row>
        <row r="867">
          <cell r="M867">
            <v>0</v>
          </cell>
        </row>
        <row r="872">
          <cell r="M872">
            <v>2958.4000000000005</v>
          </cell>
        </row>
        <row r="873">
          <cell r="M873">
            <v>0</v>
          </cell>
        </row>
        <row r="874">
          <cell r="M874">
            <v>0</v>
          </cell>
        </row>
        <row r="875">
          <cell r="M875">
            <v>0</v>
          </cell>
        </row>
        <row r="876">
          <cell r="M876">
            <v>0</v>
          </cell>
        </row>
        <row r="877">
          <cell r="M877">
            <v>1549.9000000000003</v>
          </cell>
        </row>
        <row r="878">
          <cell r="M878">
            <v>0</v>
          </cell>
        </row>
        <row r="879">
          <cell r="M879">
            <v>0</v>
          </cell>
        </row>
        <row r="880">
          <cell r="M880">
            <v>0</v>
          </cell>
        </row>
        <row r="881">
          <cell r="M881">
            <v>0</v>
          </cell>
        </row>
        <row r="882">
          <cell r="M882">
            <v>0</v>
          </cell>
        </row>
        <row r="883">
          <cell r="M883">
            <v>0</v>
          </cell>
        </row>
        <row r="884">
          <cell r="M884">
            <v>0</v>
          </cell>
        </row>
        <row r="885">
          <cell r="M885">
            <v>0</v>
          </cell>
        </row>
        <row r="886">
          <cell r="M886">
            <v>0</v>
          </cell>
        </row>
        <row r="887">
          <cell r="M887">
            <v>0</v>
          </cell>
        </row>
        <row r="888">
          <cell r="M888">
            <v>0</v>
          </cell>
        </row>
        <row r="889">
          <cell r="M889">
            <v>0</v>
          </cell>
        </row>
        <row r="890">
          <cell r="M890">
            <v>0</v>
          </cell>
        </row>
        <row r="891">
          <cell r="M891">
            <v>0</v>
          </cell>
        </row>
        <row r="892">
          <cell r="M892">
            <v>0</v>
          </cell>
        </row>
        <row r="893">
          <cell r="M893">
            <v>5357.7</v>
          </cell>
        </row>
        <row r="894">
          <cell r="M894">
            <v>0</v>
          </cell>
        </row>
        <row r="895">
          <cell r="M895">
            <v>0</v>
          </cell>
        </row>
        <row r="896">
          <cell r="M896">
            <v>0</v>
          </cell>
        </row>
        <row r="897">
          <cell r="M897">
            <v>0</v>
          </cell>
        </row>
        <row r="898">
          <cell r="M898">
            <v>0</v>
          </cell>
        </row>
        <row r="899">
          <cell r="M899">
            <v>0</v>
          </cell>
        </row>
        <row r="904">
          <cell r="M904">
            <v>0</v>
          </cell>
        </row>
        <row r="905">
          <cell r="M905">
            <v>0</v>
          </cell>
        </row>
        <row r="906">
          <cell r="M906">
            <v>0</v>
          </cell>
        </row>
        <row r="907">
          <cell r="M907">
            <v>0</v>
          </cell>
        </row>
        <row r="908">
          <cell r="M908">
            <v>0</v>
          </cell>
        </row>
        <row r="909">
          <cell r="M909">
            <v>1353.1</v>
          </cell>
        </row>
        <row r="910">
          <cell r="M910">
            <v>0</v>
          </cell>
        </row>
        <row r="911">
          <cell r="M911">
            <v>0</v>
          </cell>
        </row>
        <row r="912">
          <cell r="M912">
            <v>0</v>
          </cell>
        </row>
        <row r="913">
          <cell r="M913">
            <v>0</v>
          </cell>
        </row>
        <row r="914">
          <cell r="M914">
            <v>0</v>
          </cell>
        </row>
        <row r="915">
          <cell r="M915">
            <v>0</v>
          </cell>
        </row>
        <row r="916">
          <cell r="M916">
            <v>0</v>
          </cell>
        </row>
        <row r="917">
          <cell r="M917">
            <v>0</v>
          </cell>
        </row>
        <row r="918">
          <cell r="M918">
            <v>0</v>
          </cell>
        </row>
        <row r="919">
          <cell r="M919">
            <v>0</v>
          </cell>
        </row>
        <row r="920">
          <cell r="M920">
            <v>0</v>
          </cell>
        </row>
        <row r="921">
          <cell r="M921">
            <v>0</v>
          </cell>
        </row>
        <row r="922">
          <cell r="M922">
            <v>0</v>
          </cell>
        </row>
        <row r="923">
          <cell r="M923">
            <v>0</v>
          </cell>
        </row>
        <row r="924">
          <cell r="M924">
            <v>0</v>
          </cell>
        </row>
        <row r="925">
          <cell r="M925">
            <v>0</v>
          </cell>
        </row>
        <row r="926">
          <cell r="M926">
            <v>3409.0999999999995</v>
          </cell>
        </row>
        <row r="927">
          <cell r="M927">
            <v>0</v>
          </cell>
        </row>
        <row r="932">
          <cell r="M932">
            <v>11505.4</v>
          </cell>
        </row>
        <row r="933">
          <cell r="M933">
            <v>0</v>
          </cell>
        </row>
        <row r="934">
          <cell r="M934">
            <v>0</v>
          </cell>
        </row>
        <row r="935">
          <cell r="M935">
            <v>0</v>
          </cell>
        </row>
        <row r="936">
          <cell r="M936">
            <v>0</v>
          </cell>
        </row>
        <row r="937">
          <cell r="M937">
            <v>0</v>
          </cell>
        </row>
        <row r="938">
          <cell r="M938">
            <v>0</v>
          </cell>
        </row>
        <row r="939">
          <cell r="M939">
            <v>0</v>
          </cell>
        </row>
        <row r="940">
          <cell r="M940">
            <v>0</v>
          </cell>
        </row>
        <row r="941">
          <cell r="M941">
            <v>0</v>
          </cell>
        </row>
        <row r="942">
          <cell r="M942">
            <v>0</v>
          </cell>
        </row>
        <row r="943">
          <cell r="M943">
            <v>0</v>
          </cell>
        </row>
        <row r="944">
          <cell r="M944">
            <v>0</v>
          </cell>
        </row>
        <row r="945">
          <cell r="M945">
            <v>0</v>
          </cell>
        </row>
        <row r="946">
          <cell r="M946">
            <v>0</v>
          </cell>
        </row>
        <row r="947">
          <cell r="M947">
            <v>0</v>
          </cell>
        </row>
        <row r="948">
          <cell r="M948">
            <v>0</v>
          </cell>
        </row>
        <row r="949">
          <cell r="M949">
            <v>0</v>
          </cell>
        </row>
        <row r="950">
          <cell r="M950">
            <v>0</v>
          </cell>
        </row>
        <row r="951">
          <cell r="M951">
            <v>0</v>
          </cell>
        </row>
        <row r="952">
          <cell r="M952">
            <v>0</v>
          </cell>
        </row>
        <row r="953">
          <cell r="M953">
            <v>0</v>
          </cell>
        </row>
        <row r="954">
          <cell r="M954">
            <v>0</v>
          </cell>
        </row>
        <row r="955">
          <cell r="M955">
            <v>0</v>
          </cell>
        </row>
        <row r="960">
          <cell r="M960">
            <v>2582.0000000000005</v>
          </cell>
        </row>
        <row r="961">
          <cell r="M961">
            <v>0</v>
          </cell>
        </row>
        <row r="962">
          <cell r="M962">
            <v>0</v>
          </cell>
        </row>
        <row r="963">
          <cell r="M963">
            <v>0</v>
          </cell>
        </row>
        <row r="964">
          <cell r="M964">
            <v>0</v>
          </cell>
        </row>
        <row r="965">
          <cell r="M965">
            <v>0</v>
          </cell>
        </row>
        <row r="966">
          <cell r="M966">
            <v>0</v>
          </cell>
        </row>
        <row r="967">
          <cell r="M967">
            <v>0</v>
          </cell>
        </row>
        <row r="968">
          <cell r="M968">
            <v>0</v>
          </cell>
        </row>
        <row r="969">
          <cell r="M969">
            <v>0</v>
          </cell>
        </row>
        <row r="970">
          <cell r="M970">
            <v>0</v>
          </cell>
        </row>
        <row r="971">
          <cell r="M971">
            <v>0</v>
          </cell>
        </row>
        <row r="972">
          <cell r="M972">
            <v>0</v>
          </cell>
        </row>
        <row r="973">
          <cell r="M973">
            <v>666.69999999999993</v>
          </cell>
        </row>
        <row r="974">
          <cell r="M974">
            <v>0</v>
          </cell>
        </row>
        <row r="975">
          <cell r="M975">
            <v>0</v>
          </cell>
        </row>
        <row r="980">
          <cell r="M980">
            <v>5741.6</v>
          </cell>
        </row>
        <row r="981">
          <cell r="M981">
            <v>0</v>
          </cell>
        </row>
        <row r="982">
          <cell r="M982">
            <v>0</v>
          </cell>
        </row>
        <row r="983">
          <cell r="M983">
            <v>0</v>
          </cell>
        </row>
        <row r="984">
          <cell r="M984">
            <v>0</v>
          </cell>
        </row>
        <row r="985">
          <cell r="M985">
            <v>0</v>
          </cell>
        </row>
        <row r="986">
          <cell r="M986">
            <v>0</v>
          </cell>
        </row>
        <row r="987">
          <cell r="M987">
            <v>0</v>
          </cell>
        </row>
        <row r="988">
          <cell r="M988">
            <v>0</v>
          </cell>
        </row>
        <row r="989">
          <cell r="M989">
            <v>0</v>
          </cell>
        </row>
        <row r="990">
          <cell r="M990">
            <v>0</v>
          </cell>
        </row>
        <row r="991">
          <cell r="M991">
            <v>0</v>
          </cell>
        </row>
        <row r="992">
          <cell r="M992">
            <v>0</v>
          </cell>
        </row>
        <row r="993">
          <cell r="M993">
            <v>0</v>
          </cell>
        </row>
        <row r="994">
          <cell r="M994">
            <v>0</v>
          </cell>
        </row>
        <row r="995">
          <cell r="M995">
            <v>0</v>
          </cell>
        </row>
        <row r="996">
          <cell r="M996">
            <v>0</v>
          </cell>
        </row>
        <row r="997">
          <cell r="M997">
            <v>0</v>
          </cell>
        </row>
        <row r="998">
          <cell r="M998">
            <v>0</v>
          </cell>
        </row>
        <row r="999">
          <cell r="M999">
            <v>0</v>
          </cell>
        </row>
        <row r="1000">
          <cell r="M1000">
            <v>0</v>
          </cell>
        </row>
        <row r="1001">
          <cell r="M1001">
            <v>0</v>
          </cell>
        </row>
        <row r="1002">
          <cell r="M1002">
            <v>0</v>
          </cell>
        </row>
        <row r="1003">
          <cell r="M1003">
            <v>0</v>
          </cell>
        </row>
        <row r="1004">
          <cell r="M1004">
            <v>0</v>
          </cell>
        </row>
        <row r="1005">
          <cell r="M1005">
            <v>0</v>
          </cell>
        </row>
        <row r="1006">
          <cell r="M1006">
            <v>0</v>
          </cell>
        </row>
        <row r="1007">
          <cell r="M1007">
            <v>0</v>
          </cell>
        </row>
        <row r="1008">
          <cell r="M1008">
            <v>0</v>
          </cell>
        </row>
        <row r="1009">
          <cell r="M1009">
            <v>0</v>
          </cell>
        </row>
        <row r="1010">
          <cell r="M1010">
            <v>0</v>
          </cell>
        </row>
        <row r="1011">
          <cell r="M1011">
            <v>0</v>
          </cell>
        </row>
        <row r="1016">
          <cell r="M1016">
            <v>4870.7</v>
          </cell>
        </row>
        <row r="1017">
          <cell r="M1017">
            <v>0</v>
          </cell>
        </row>
        <row r="1018">
          <cell r="M1018">
            <v>0</v>
          </cell>
        </row>
        <row r="1019">
          <cell r="M1019">
            <v>0</v>
          </cell>
        </row>
        <row r="1020">
          <cell r="M1020">
            <v>0</v>
          </cell>
        </row>
        <row r="1021">
          <cell r="M1021">
            <v>0</v>
          </cell>
        </row>
        <row r="1022">
          <cell r="M1022">
            <v>0</v>
          </cell>
        </row>
        <row r="1023">
          <cell r="M1023">
            <v>0</v>
          </cell>
        </row>
        <row r="1024">
          <cell r="M1024">
            <v>0</v>
          </cell>
        </row>
        <row r="1025">
          <cell r="M1025">
            <v>0</v>
          </cell>
        </row>
        <row r="1026">
          <cell r="M1026">
            <v>0</v>
          </cell>
        </row>
        <row r="1027">
          <cell r="M1027">
            <v>0</v>
          </cell>
        </row>
        <row r="1028">
          <cell r="M1028">
            <v>0</v>
          </cell>
        </row>
        <row r="1029">
          <cell r="M1029">
            <v>0</v>
          </cell>
        </row>
        <row r="1030">
          <cell r="M1030">
            <v>0</v>
          </cell>
        </row>
        <row r="1031">
          <cell r="M1031">
            <v>0</v>
          </cell>
        </row>
        <row r="1032">
          <cell r="M1032">
            <v>0</v>
          </cell>
        </row>
        <row r="1033">
          <cell r="M1033">
            <v>0</v>
          </cell>
        </row>
        <row r="1034">
          <cell r="M1034">
            <v>0</v>
          </cell>
        </row>
        <row r="1035">
          <cell r="M1035">
            <v>0</v>
          </cell>
        </row>
        <row r="1036">
          <cell r="M1036">
            <v>0</v>
          </cell>
        </row>
        <row r="1037">
          <cell r="M1037">
            <v>0</v>
          </cell>
        </row>
        <row r="1038">
          <cell r="M1038">
            <v>0</v>
          </cell>
        </row>
        <row r="1039">
          <cell r="M1039">
            <v>0</v>
          </cell>
        </row>
        <row r="1040">
          <cell r="M1040">
            <v>0</v>
          </cell>
        </row>
        <row r="1041">
          <cell r="M1041">
            <v>0</v>
          </cell>
        </row>
        <row r="1042">
          <cell r="M1042">
            <v>0</v>
          </cell>
        </row>
        <row r="1043">
          <cell r="M1043">
            <v>0</v>
          </cell>
        </row>
        <row r="1044">
          <cell r="M1044">
            <v>0</v>
          </cell>
        </row>
        <row r="1045">
          <cell r="M1045">
            <v>0</v>
          </cell>
        </row>
        <row r="1046">
          <cell r="M1046">
            <v>6140.2</v>
          </cell>
        </row>
        <row r="1047">
          <cell r="M1047">
            <v>0</v>
          </cell>
        </row>
        <row r="1048">
          <cell r="M1048">
            <v>0</v>
          </cell>
        </row>
        <row r="1049">
          <cell r="M1049">
            <v>0</v>
          </cell>
        </row>
        <row r="1051">
          <cell r="M1051">
            <v>18301.5</v>
          </cell>
        </row>
      </sheetData>
      <sheetData sheetId="60"/>
      <sheetData sheetId="61"/>
      <sheetData sheetId="62"/>
      <sheetData sheetId="63"/>
      <sheetData sheetId="64"/>
      <sheetData sheetId="65"/>
      <sheetData sheetId="66">
        <row r="14">
          <cell r="S14">
            <v>749.20000000000016</v>
          </cell>
        </row>
        <row r="15">
          <cell r="S15">
            <v>0</v>
          </cell>
        </row>
        <row r="16">
          <cell r="S16">
            <v>0</v>
          </cell>
        </row>
        <row r="21">
          <cell r="S21">
            <v>34280.200000000012</v>
          </cell>
        </row>
        <row r="22">
          <cell r="S22">
            <v>0</v>
          </cell>
        </row>
        <row r="23">
          <cell r="S23">
            <v>0</v>
          </cell>
        </row>
        <row r="24">
          <cell r="S24">
            <v>0</v>
          </cell>
        </row>
        <row r="25">
          <cell r="S25">
            <v>0</v>
          </cell>
        </row>
        <row r="26">
          <cell r="S26">
            <v>0</v>
          </cell>
        </row>
        <row r="27">
          <cell r="S27">
            <v>0</v>
          </cell>
        </row>
        <row r="28">
          <cell r="S28">
            <v>0</v>
          </cell>
        </row>
        <row r="29">
          <cell r="S29">
            <v>0</v>
          </cell>
        </row>
        <row r="30">
          <cell r="S30">
            <v>0</v>
          </cell>
        </row>
        <row r="31">
          <cell r="S31">
            <v>0</v>
          </cell>
        </row>
        <row r="32">
          <cell r="S32">
            <v>0</v>
          </cell>
        </row>
        <row r="33">
          <cell r="S33">
            <v>0</v>
          </cell>
        </row>
        <row r="34">
          <cell r="S34">
            <v>0</v>
          </cell>
        </row>
        <row r="35">
          <cell r="S35">
            <v>0</v>
          </cell>
        </row>
        <row r="36">
          <cell r="S36">
            <v>0</v>
          </cell>
        </row>
        <row r="37">
          <cell r="S37">
            <v>0</v>
          </cell>
        </row>
        <row r="38">
          <cell r="S38">
            <v>0</v>
          </cell>
        </row>
        <row r="39">
          <cell r="S39">
            <v>0</v>
          </cell>
        </row>
        <row r="44">
          <cell r="S44">
            <v>1817.6</v>
          </cell>
        </row>
        <row r="45">
          <cell r="S45">
            <v>0</v>
          </cell>
        </row>
        <row r="46">
          <cell r="S46">
            <v>0</v>
          </cell>
        </row>
        <row r="47">
          <cell r="S47">
            <v>0</v>
          </cell>
        </row>
        <row r="48">
          <cell r="S48">
            <v>0</v>
          </cell>
        </row>
        <row r="49">
          <cell r="S49">
            <v>0</v>
          </cell>
        </row>
        <row r="50">
          <cell r="S50">
            <v>0</v>
          </cell>
        </row>
        <row r="51">
          <cell r="S51">
            <v>0</v>
          </cell>
        </row>
        <row r="52">
          <cell r="S52">
            <v>0</v>
          </cell>
        </row>
        <row r="53">
          <cell r="S53">
            <v>0</v>
          </cell>
        </row>
        <row r="54">
          <cell r="S54">
            <v>0</v>
          </cell>
        </row>
        <row r="55">
          <cell r="S55">
            <v>0</v>
          </cell>
        </row>
        <row r="56">
          <cell r="S56">
            <v>0</v>
          </cell>
        </row>
        <row r="57">
          <cell r="S57">
            <v>0</v>
          </cell>
        </row>
        <row r="58">
          <cell r="S58">
            <v>0</v>
          </cell>
        </row>
        <row r="59">
          <cell r="S59">
            <v>0</v>
          </cell>
        </row>
        <row r="60">
          <cell r="S60">
            <v>0</v>
          </cell>
        </row>
        <row r="61">
          <cell r="S61">
            <v>0</v>
          </cell>
        </row>
        <row r="62">
          <cell r="S62">
            <v>0</v>
          </cell>
        </row>
        <row r="63">
          <cell r="S63">
            <v>0</v>
          </cell>
        </row>
        <row r="64">
          <cell r="S64">
            <v>0</v>
          </cell>
        </row>
        <row r="65">
          <cell r="S65">
            <v>0</v>
          </cell>
        </row>
        <row r="66">
          <cell r="S66">
            <v>0</v>
          </cell>
        </row>
        <row r="67">
          <cell r="S67">
            <v>0</v>
          </cell>
        </row>
        <row r="68">
          <cell r="S68">
            <v>0</v>
          </cell>
        </row>
        <row r="69">
          <cell r="S69">
            <v>0</v>
          </cell>
        </row>
        <row r="70">
          <cell r="S70">
            <v>0</v>
          </cell>
        </row>
        <row r="75">
          <cell r="S75">
            <v>499.80000000000013</v>
          </cell>
        </row>
        <row r="76">
          <cell r="S76">
            <v>0</v>
          </cell>
        </row>
        <row r="77">
          <cell r="S77">
            <v>0</v>
          </cell>
        </row>
        <row r="78">
          <cell r="S78">
            <v>0</v>
          </cell>
        </row>
        <row r="79">
          <cell r="S79">
            <v>0</v>
          </cell>
        </row>
        <row r="80">
          <cell r="S80">
            <v>0</v>
          </cell>
        </row>
        <row r="81">
          <cell r="S81">
            <v>0</v>
          </cell>
        </row>
        <row r="82">
          <cell r="S82">
            <v>0</v>
          </cell>
        </row>
        <row r="87">
          <cell r="S87">
            <v>661.99999999999989</v>
          </cell>
        </row>
        <row r="88">
          <cell r="S88">
            <v>0</v>
          </cell>
        </row>
        <row r="89">
          <cell r="S89">
            <v>0</v>
          </cell>
        </row>
        <row r="90">
          <cell r="S90">
            <v>0</v>
          </cell>
        </row>
        <row r="91">
          <cell r="S91">
            <v>0</v>
          </cell>
        </row>
        <row r="92">
          <cell r="S92">
            <v>0</v>
          </cell>
        </row>
        <row r="93">
          <cell r="S93">
            <v>0</v>
          </cell>
        </row>
        <row r="94">
          <cell r="S94">
            <v>0</v>
          </cell>
        </row>
        <row r="95">
          <cell r="S95">
            <v>0</v>
          </cell>
        </row>
        <row r="96">
          <cell r="S96">
            <v>0</v>
          </cell>
        </row>
        <row r="97">
          <cell r="S97">
            <v>0</v>
          </cell>
        </row>
        <row r="98">
          <cell r="S98">
            <v>0</v>
          </cell>
        </row>
        <row r="99">
          <cell r="S99">
            <v>0</v>
          </cell>
        </row>
        <row r="100">
          <cell r="S100">
            <v>0</v>
          </cell>
        </row>
        <row r="101">
          <cell r="S101">
            <v>0</v>
          </cell>
        </row>
        <row r="102">
          <cell r="S102">
            <v>0</v>
          </cell>
        </row>
        <row r="103">
          <cell r="S103">
            <v>0</v>
          </cell>
        </row>
        <row r="104">
          <cell r="S104">
            <v>0</v>
          </cell>
        </row>
        <row r="105">
          <cell r="S105">
            <v>0</v>
          </cell>
        </row>
        <row r="106">
          <cell r="S106">
            <v>0</v>
          </cell>
        </row>
        <row r="107">
          <cell r="S107">
            <v>0</v>
          </cell>
        </row>
        <row r="108">
          <cell r="S108">
            <v>0</v>
          </cell>
        </row>
        <row r="109">
          <cell r="S109">
            <v>0</v>
          </cell>
        </row>
        <row r="110">
          <cell r="S110">
            <v>0</v>
          </cell>
        </row>
        <row r="111">
          <cell r="S111">
            <v>0</v>
          </cell>
        </row>
        <row r="112">
          <cell r="S112">
            <v>0</v>
          </cell>
        </row>
        <row r="113">
          <cell r="S113">
            <v>0</v>
          </cell>
        </row>
        <row r="114">
          <cell r="S114">
            <v>0</v>
          </cell>
        </row>
        <row r="115">
          <cell r="S115">
            <v>0</v>
          </cell>
        </row>
        <row r="120">
          <cell r="S120">
            <v>2392.1999999999998</v>
          </cell>
        </row>
        <row r="121">
          <cell r="S121">
            <v>0</v>
          </cell>
        </row>
        <row r="122">
          <cell r="S122">
            <v>0</v>
          </cell>
        </row>
        <row r="123">
          <cell r="S123">
            <v>0</v>
          </cell>
        </row>
        <row r="124">
          <cell r="S124">
            <v>0</v>
          </cell>
        </row>
        <row r="125">
          <cell r="S125">
            <v>0</v>
          </cell>
        </row>
        <row r="126">
          <cell r="S126">
            <v>0</v>
          </cell>
        </row>
        <row r="127">
          <cell r="S127">
            <v>0</v>
          </cell>
        </row>
        <row r="128">
          <cell r="S128">
            <v>0</v>
          </cell>
        </row>
        <row r="129">
          <cell r="S129">
            <v>0</v>
          </cell>
        </row>
        <row r="130">
          <cell r="S130">
            <v>0</v>
          </cell>
        </row>
        <row r="131">
          <cell r="S131">
            <v>0</v>
          </cell>
        </row>
        <row r="132">
          <cell r="S132">
            <v>0</v>
          </cell>
        </row>
        <row r="133">
          <cell r="S133">
            <v>0</v>
          </cell>
        </row>
        <row r="134">
          <cell r="S134">
            <v>0</v>
          </cell>
        </row>
        <row r="135">
          <cell r="S135">
            <v>0</v>
          </cell>
        </row>
        <row r="136">
          <cell r="S136">
            <v>0</v>
          </cell>
        </row>
        <row r="137">
          <cell r="S137">
            <v>0</v>
          </cell>
        </row>
        <row r="138">
          <cell r="S138">
            <v>0</v>
          </cell>
        </row>
        <row r="139">
          <cell r="S139">
            <v>0</v>
          </cell>
        </row>
        <row r="140">
          <cell r="S140">
            <v>0</v>
          </cell>
        </row>
        <row r="141">
          <cell r="S141">
            <v>0</v>
          </cell>
        </row>
        <row r="142">
          <cell r="S142">
            <v>0</v>
          </cell>
        </row>
        <row r="143">
          <cell r="S143">
            <v>0</v>
          </cell>
        </row>
        <row r="144">
          <cell r="S144">
            <v>0</v>
          </cell>
        </row>
        <row r="145">
          <cell r="S145">
            <v>0</v>
          </cell>
        </row>
        <row r="146">
          <cell r="S146">
            <v>0</v>
          </cell>
        </row>
        <row r="147">
          <cell r="S147">
            <v>0</v>
          </cell>
        </row>
        <row r="148">
          <cell r="S148">
            <v>0</v>
          </cell>
        </row>
        <row r="149">
          <cell r="S149">
            <v>0</v>
          </cell>
        </row>
        <row r="150">
          <cell r="S150">
            <v>0</v>
          </cell>
        </row>
        <row r="151">
          <cell r="S151">
            <v>0</v>
          </cell>
        </row>
        <row r="152">
          <cell r="S152">
            <v>0</v>
          </cell>
        </row>
        <row r="153">
          <cell r="S153">
            <v>0</v>
          </cell>
        </row>
        <row r="154">
          <cell r="S154">
            <v>0</v>
          </cell>
        </row>
        <row r="155">
          <cell r="S155">
            <v>0</v>
          </cell>
        </row>
        <row r="156">
          <cell r="S156">
            <v>0</v>
          </cell>
        </row>
        <row r="157">
          <cell r="S157">
            <v>0</v>
          </cell>
        </row>
        <row r="162">
          <cell r="S162">
            <v>373.40000000000003</v>
          </cell>
        </row>
        <row r="163">
          <cell r="S163">
            <v>0</v>
          </cell>
        </row>
        <row r="164">
          <cell r="S164">
            <v>0</v>
          </cell>
        </row>
        <row r="165">
          <cell r="S165">
            <v>0</v>
          </cell>
        </row>
        <row r="166">
          <cell r="S166">
            <v>0</v>
          </cell>
        </row>
        <row r="167">
          <cell r="S167">
            <v>0</v>
          </cell>
        </row>
        <row r="168">
          <cell r="S168">
            <v>0</v>
          </cell>
        </row>
        <row r="169">
          <cell r="S169">
            <v>0</v>
          </cell>
        </row>
        <row r="170">
          <cell r="S170">
            <v>0</v>
          </cell>
        </row>
        <row r="171">
          <cell r="S171">
            <v>0</v>
          </cell>
        </row>
        <row r="172">
          <cell r="S172">
            <v>0</v>
          </cell>
        </row>
        <row r="173">
          <cell r="S173">
            <v>0</v>
          </cell>
        </row>
        <row r="174">
          <cell r="S174">
            <v>0</v>
          </cell>
        </row>
        <row r="175">
          <cell r="S175">
            <v>0</v>
          </cell>
        </row>
        <row r="176">
          <cell r="S176">
            <v>0</v>
          </cell>
        </row>
        <row r="177">
          <cell r="S177">
            <v>0</v>
          </cell>
        </row>
        <row r="178">
          <cell r="S178">
            <v>0</v>
          </cell>
        </row>
        <row r="179">
          <cell r="S179">
            <v>0</v>
          </cell>
        </row>
        <row r="180">
          <cell r="S180">
            <v>0</v>
          </cell>
        </row>
        <row r="181">
          <cell r="S181">
            <v>0</v>
          </cell>
        </row>
        <row r="182">
          <cell r="S182">
            <v>0</v>
          </cell>
        </row>
        <row r="183">
          <cell r="S183">
            <v>0</v>
          </cell>
        </row>
        <row r="184">
          <cell r="S184">
            <v>0</v>
          </cell>
        </row>
        <row r="185">
          <cell r="S185">
            <v>0</v>
          </cell>
        </row>
        <row r="186">
          <cell r="S186">
            <v>0</v>
          </cell>
        </row>
        <row r="187">
          <cell r="S187">
            <v>0</v>
          </cell>
        </row>
        <row r="188">
          <cell r="S188">
            <v>0</v>
          </cell>
        </row>
        <row r="189">
          <cell r="S189">
            <v>0</v>
          </cell>
        </row>
        <row r="194">
          <cell r="S194">
            <v>1608.0000000000002</v>
          </cell>
        </row>
        <row r="195">
          <cell r="S195">
            <v>0</v>
          </cell>
        </row>
        <row r="196">
          <cell r="S196">
            <v>0</v>
          </cell>
        </row>
        <row r="197">
          <cell r="S197">
            <v>0</v>
          </cell>
        </row>
        <row r="198">
          <cell r="S198">
            <v>0</v>
          </cell>
        </row>
        <row r="199">
          <cell r="S199">
            <v>0</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0</v>
          </cell>
        </row>
        <row r="219">
          <cell r="S219">
            <v>0</v>
          </cell>
        </row>
        <row r="220">
          <cell r="S220">
            <v>0</v>
          </cell>
        </row>
        <row r="221">
          <cell r="S221">
            <v>0</v>
          </cell>
        </row>
        <row r="222">
          <cell r="S222">
            <v>0</v>
          </cell>
        </row>
        <row r="227">
          <cell r="S227">
            <v>1789.7999999999997</v>
          </cell>
        </row>
        <row r="228">
          <cell r="S228">
            <v>0</v>
          </cell>
        </row>
        <row r="229">
          <cell r="S229">
            <v>0</v>
          </cell>
        </row>
        <row r="230">
          <cell r="S230">
            <v>0</v>
          </cell>
        </row>
        <row r="231">
          <cell r="S231">
            <v>0</v>
          </cell>
        </row>
        <row r="232">
          <cell r="S232">
            <v>0</v>
          </cell>
        </row>
        <row r="233">
          <cell r="S233">
            <v>0</v>
          </cell>
        </row>
        <row r="234">
          <cell r="S234">
            <v>0</v>
          </cell>
        </row>
        <row r="235">
          <cell r="S235">
            <v>0</v>
          </cell>
        </row>
        <row r="236">
          <cell r="S236">
            <v>0</v>
          </cell>
        </row>
        <row r="237">
          <cell r="S237">
            <v>0</v>
          </cell>
        </row>
        <row r="238">
          <cell r="S238">
            <v>0</v>
          </cell>
        </row>
        <row r="239">
          <cell r="S239">
            <v>0</v>
          </cell>
        </row>
        <row r="240">
          <cell r="S240">
            <v>0</v>
          </cell>
        </row>
        <row r="241">
          <cell r="S241">
            <v>0</v>
          </cell>
        </row>
        <row r="242">
          <cell r="S242">
            <v>0</v>
          </cell>
        </row>
        <row r="243">
          <cell r="S243">
            <v>0</v>
          </cell>
        </row>
        <row r="244">
          <cell r="S244">
            <v>0</v>
          </cell>
        </row>
        <row r="245">
          <cell r="S245">
            <v>0</v>
          </cell>
        </row>
        <row r="246">
          <cell r="S246">
            <v>0</v>
          </cell>
        </row>
        <row r="247">
          <cell r="S247">
            <v>0</v>
          </cell>
        </row>
        <row r="248">
          <cell r="S248">
            <v>0</v>
          </cell>
        </row>
        <row r="249">
          <cell r="S249">
            <v>0</v>
          </cell>
        </row>
        <row r="250">
          <cell r="S250">
            <v>0</v>
          </cell>
        </row>
        <row r="251">
          <cell r="S251">
            <v>0</v>
          </cell>
        </row>
        <row r="252">
          <cell r="S252">
            <v>0</v>
          </cell>
        </row>
        <row r="253">
          <cell r="S253">
            <v>0</v>
          </cell>
        </row>
        <row r="254">
          <cell r="S254">
            <v>0</v>
          </cell>
        </row>
        <row r="259">
          <cell r="S259">
            <v>897.7</v>
          </cell>
        </row>
        <row r="260">
          <cell r="S260">
            <v>0</v>
          </cell>
        </row>
        <row r="261">
          <cell r="S261">
            <v>0</v>
          </cell>
        </row>
        <row r="262">
          <cell r="S262">
            <v>0</v>
          </cell>
        </row>
        <row r="263">
          <cell r="S263">
            <v>0</v>
          </cell>
        </row>
        <row r="264">
          <cell r="S264">
            <v>0</v>
          </cell>
        </row>
        <row r="265">
          <cell r="S265">
            <v>0</v>
          </cell>
        </row>
        <row r="266">
          <cell r="S266">
            <v>0</v>
          </cell>
        </row>
        <row r="267">
          <cell r="S267">
            <v>0</v>
          </cell>
        </row>
        <row r="268">
          <cell r="S268">
            <v>0</v>
          </cell>
        </row>
        <row r="269">
          <cell r="S269">
            <v>0</v>
          </cell>
        </row>
        <row r="270">
          <cell r="S270">
            <v>0</v>
          </cell>
        </row>
        <row r="271">
          <cell r="S271">
            <v>0</v>
          </cell>
        </row>
        <row r="272">
          <cell r="S272">
            <v>0</v>
          </cell>
        </row>
        <row r="273">
          <cell r="S273">
            <v>0</v>
          </cell>
        </row>
        <row r="274">
          <cell r="S274">
            <v>0</v>
          </cell>
        </row>
        <row r="275">
          <cell r="S275">
            <v>0</v>
          </cell>
        </row>
        <row r="276">
          <cell r="S276">
            <v>0</v>
          </cell>
        </row>
        <row r="277">
          <cell r="S277">
            <v>0</v>
          </cell>
        </row>
        <row r="278">
          <cell r="S278">
            <v>0</v>
          </cell>
        </row>
        <row r="279">
          <cell r="S279">
            <v>0</v>
          </cell>
        </row>
        <row r="280">
          <cell r="S280">
            <v>0</v>
          </cell>
        </row>
        <row r="281">
          <cell r="S281">
            <v>0</v>
          </cell>
        </row>
        <row r="282">
          <cell r="S282">
            <v>0</v>
          </cell>
        </row>
        <row r="287">
          <cell r="S287">
            <v>1691.9999999999998</v>
          </cell>
        </row>
        <row r="288">
          <cell r="S288">
            <v>0</v>
          </cell>
        </row>
        <row r="289">
          <cell r="S289">
            <v>0</v>
          </cell>
        </row>
        <row r="290">
          <cell r="S290">
            <v>0</v>
          </cell>
        </row>
        <row r="291">
          <cell r="S291">
            <v>0</v>
          </cell>
        </row>
        <row r="292">
          <cell r="S292">
            <v>0</v>
          </cell>
        </row>
        <row r="293">
          <cell r="S293">
            <v>0</v>
          </cell>
        </row>
        <row r="294">
          <cell r="S294">
            <v>0</v>
          </cell>
        </row>
        <row r="295">
          <cell r="S295">
            <v>0</v>
          </cell>
        </row>
        <row r="296">
          <cell r="S296">
            <v>0</v>
          </cell>
        </row>
        <row r="297">
          <cell r="S297">
            <v>0</v>
          </cell>
        </row>
        <row r="298">
          <cell r="S298">
            <v>0</v>
          </cell>
        </row>
        <row r="299">
          <cell r="S299">
            <v>0</v>
          </cell>
        </row>
        <row r="300">
          <cell r="S300">
            <v>0</v>
          </cell>
        </row>
        <row r="301">
          <cell r="S301">
            <v>0</v>
          </cell>
        </row>
        <row r="302">
          <cell r="S302">
            <v>0</v>
          </cell>
        </row>
        <row r="303">
          <cell r="S303">
            <v>0</v>
          </cell>
        </row>
        <row r="304">
          <cell r="S304">
            <v>0</v>
          </cell>
        </row>
        <row r="305">
          <cell r="S305">
            <v>0</v>
          </cell>
        </row>
        <row r="306">
          <cell r="S306">
            <v>0</v>
          </cell>
        </row>
        <row r="307">
          <cell r="S307">
            <v>0</v>
          </cell>
        </row>
        <row r="308">
          <cell r="S308">
            <v>0</v>
          </cell>
        </row>
        <row r="309">
          <cell r="S309">
            <v>0</v>
          </cell>
        </row>
        <row r="310">
          <cell r="S310">
            <v>0</v>
          </cell>
        </row>
        <row r="311">
          <cell r="S311">
            <v>0</v>
          </cell>
        </row>
        <row r="312">
          <cell r="S312">
            <v>0</v>
          </cell>
        </row>
        <row r="317">
          <cell r="S317">
            <v>951.39999999999986</v>
          </cell>
        </row>
        <row r="318">
          <cell r="S318">
            <v>0</v>
          </cell>
        </row>
        <row r="319">
          <cell r="S319">
            <v>0</v>
          </cell>
        </row>
        <row r="320">
          <cell r="S320">
            <v>0</v>
          </cell>
        </row>
        <row r="321">
          <cell r="S321">
            <v>0</v>
          </cell>
        </row>
        <row r="322">
          <cell r="S322">
            <v>0</v>
          </cell>
        </row>
        <row r="323">
          <cell r="S323">
            <v>0</v>
          </cell>
        </row>
        <row r="324">
          <cell r="S324">
            <v>0</v>
          </cell>
        </row>
        <row r="325">
          <cell r="S325">
            <v>0</v>
          </cell>
        </row>
        <row r="326">
          <cell r="S326">
            <v>0</v>
          </cell>
        </row>
        <row r="327">
          <cell r="S327">
            <v>0</v>
          </cell>
        </row>
        <row r="328">
          <cell r="S328">
            <v>0</v>
          </cell>
        </row>
        <row r="329">
          <cell r="S329">
            <v>0</v>
          </cell>
        </row>
        <row r="330">
          <cell r="S330">
            <v>0</v>
          </cell>
        </row>
        <row r="331">
          <cell r="S331">
            <v>0</v>
          </cell>
        </row>
        <row r="332">
          <cell r="S332">
            <v>0</v>
          </cell>
        </row>
        <row r="333">
          <cell r="S333">
            <v>0</v>
          </cell>
        </row>
        <row r="334">
          <cell r="S334">
            <v>0</v>
          </cell>
        </row>
        <row r="335">
          <cell r="S335">
            <v>0</v>
          </cell>
        </row>
        <row r="336">
          <cell r="S336">
            <v>0</v>
          </cell>
        </row>
        <row r="337">
          <cell r="S337">
            <v>0</v>
          </cell>
        </row>
        <row r="338">
          <cell r="S338">
            <v>0</v>
          </cell>
        </row>
        <row r="339">
          <cell r="S339">
            <v>0</v>
          </cell>
        </row>
        <row r="344">
          <cell r="S344">
            <v>1003.7</v>
          </cell>
        </row>
        <row r="345">
          <cell r="S345">
            <v>0</v>
          </cell>
        </row>
        <row r="346">
          <cell r="S346">
            <v>0</v>
          </cell>
        </row>
        <row r="347">
          <cell r="S347">
            <v>0</v>
          </cell>
        </row>
        <row r="348">
          <cell r="S348">
            <v>0</v>
          </cell>
        </row>
        <row r="349">
          <cell r="S349">
            <v>0</v>
          </cell>
        </row>
        <row r="350">
          <cell r="S350">
            <v>0</v>
          </cell>
        </row>
        <row r="351">
          <cell r="S351">
            <v>0</v>
          </cell>
        </row>
        <row r="352">
          <cell r="S352">
            <v>0</v>
          </cell>
        </row>
        <row r="353">
          <cell r="S353">
            <v>0</v>
          </cell>
        </row>
        <row r="354">
          <cell r="S354">
            <v>0</v>
          </cell>
        </row>
        <row r="355">
          <cell r="S355">
            <v>0</v>
          </cell>
        </row>
        <row r="356">
          <cell r="S356">
            <v>0</v>
          </cell>
        </row>
        <row r="357">
          <cell r="S357">
            <v>0</v>
          </cell>
        </row>
        <row r="358">
          <cell r="S358">
            <v>0</v>
          </cell>
        </row>
        <row r="359">
          <cell r="S359">
            <v>0</v>
          </cell>
        </row>
        <row r="360">
          <cell r="S360">
            <v>0</v>
          </cell>
        </row>
        <row r="361">
          <cell r="S361">
            <v>0</v>
          </cell>
        </row>
        <row r="362">
          <cell r="S362">
            <v>0</v>
          </cell>
        </row>
        <row r="363">
          <cell r="S363">
            <v>0</v>
          </cell>
        </row>
        <row r="364">
          <cell r="S364">
            <v>0</v>
          </cell>
        </row>
        <row r="365">
          <cell r="S365">
            <v>0</v>
          </cell>
        </row>
        <row r="366">
          <cell r="S366">
            <v>0</v>
          </cell>
        </row>
        <row r="367">
          <cell r="S367">
            <v>0</v>
          </cell>
        </row>
        <row r="368">
          <cell r="S368">
            <v>0</v>
          </cell>
        </row>
        <row r="369">
          <cell r="S369">
            <v>0</v>
          </cell>
        </row>
        <row r="370">
          <cell r="S370">
            <v>0</v>
          </cell>
        </row>
        <row r="371">
          <cell r="S371">
            <v>0</v>
          </cell>
        </row>
        <row r="372">
          <cell r="S372">
            <v>0</v>
          </cell>
        </row>
        <row r="377">
          <cell r="S377">
            <v>697.9</v>
          </cell>
        </row>
        <row r="378">
          <cell r="S378">
            <v>0</v>
          </cell>
        </row>
        <row r="379">
          <cell r="S379">
            <v>0</v>
          </cell>
        </row>
        <row r="380">
          <cell r="S380">
            <v>0</v>
          </cell>
        </row>
        <row r="381">
          <cell r="S381">
            <v>0</v>
          </cell>
        </row>
        <row r="382">
          <cell r="S382">
            <v>0</v>
          </cell>
        </row>
        <row r="383">
          <cell r="S383">
            <v>0</v>
          </cell>
        </row>
        <row r="384">
          <cell r="S384">
            <v>0</v>
          </cell>
        </row>
        <row r="385">
          <cell r="S385">
            <v>0</v>
          </cell>
        </row>
        <row r="386">
          <cell r="S386">
            <v>0</v>
          </cell>
        </row>
        <row r="387">
          <cell r="S387">
            <v>0</v>
          </cell>
        </row>
        <row r="388">
          <cell r="S388">
            <v>0</v>
          </cell>
        </row>
        <row r="393">
          <cell r="S393">
            <v>1688.8999999999999</v>
          </cell>
        </row>
        <row r="394">
          <cell r="S394">
            <v>0</v>
          </cell>
        </row>
        <row r="395">
          <cell r="S395">
            <v>0</v>
          </cell>
        </row>
        <row r="396">
          <cell r="S396">
            <v>0</v>
          </cell>
        </row>
        <row r="397">
          <cell r="S397">
            <v>0</v>
          </cell>
        </row>
        <row r="398">
          <cell r="S398">
            <v>0</v>
          </cell>
        </row>
        <row r="399">
          <cell r="S399">
            <v>0</v>
          </cell>
        </row>
        <row r="400">
          <cell r="S400">
            <v>0</v>
          </cell>
        </row>
        <row r="401">
          <cell r="S401">
            <v>0</v>
          </cell>
        </row>
        <row r="402">
          <cell r="S402">
            <v>0</v>
          </cell>
        </row>
        <row r="403">
          <cell r="S403">
            <v>0</v>
          </cell>
        </row>
        <row r="404">
          <cell r="S404">
            <v>0</v>
          </cell>
        </row>
        <row r="405">
          <cell r="S405">
            <v>0</v>
          </cell>
        </row>
        <row r="406">
          <cell r="S406">
            <v>0</v>
          </cell>
        </row>
        <row r="407">
          <cell r="S407">
            <v>0</v>
          </cell>
        </row>
        <row r="408">
          <cell r="S408">
            <v>0</v>
          </cell>
        </row>
        <row r="409">
          <cell r="S409">
            <v>0</v>
          </cell>
        </row>
        <row r="410">
          <cell r="S410">
            <v>0</v>
          </cell>
        </row>
        <row r="411">
          <cell r="S411">
            <v>0</v>
          </cell>
        </row>
        <row r="412">
          <cell r="S412">
            <v>0</v>
          </cell>
        </row>
        <row r="413">
          <cell r="S413">
            <v>0</v>
          </cell>
        </row>
        <row r="414">
          <cell r="S414">
            <v>0</v>
          </cell>
        </row>
        <row r="415">
          <cell r="S415">
            <v>0</v>
          </cell>
        </row>
        <row r="416">
          <cell r="S416">
            <v>0</v>
          </cell>
        </row>
        <row r="417">
          <cell r="S417">
            <v>0</v>
          </cell>
        </row>
        <row r="418">
          <cell r="S418">
            <v>0</v>
          </cell>
        </row>
        <row r="419">
          <cell r="S419">
            <v>0</v>
          </cell>
        </row>
        <row r="420">
          <cell r="S420">
            <v>0</v>
          </cell>
        </row>
        <row r="421">
          <cell r="S421">
            <v>0</v>
          </cell>
        </row>
        <row r="422">
          <cell r="S422">
            <v>0</v>
          </cell>
        </row>
        <row r="423">
          <cell r="S423">
            <v>0</v>
          </cell>
        </row>
        <row r="424">
          <cell r="S424">
            <v>0</v>
          </cell>
        </row>
        <row r="425">
          <cell r="S425">
            <v>0</v>
          </cell>
        </row>
        <row r="430">
          <cell r="S430">
            <v>2352.6</v>
          </cell>
        </row>
        <row r="431">
          <cell r="S431">
            <v>0</v>
          </cell>
        </row>
        <row r="432">
          <cell r="S432">
            <v>0</v>
          </cell>
        </row>
        <row r="433">
          <cell r="S433">
            <v>0</v>
          </cell>
        </row>
        <row r="434">
          <cell r="S434">
            <v>0</v>
          </cell>
        </row>
        <row r="435">
          <cell r="S435">
            <v>0</v>
          </cell>
        </row>
        <row r="436">
          <cell r="S436">
            <v>0</v>
          </cell>
        </row>
        <row r="437">
          <cell r="S437">
            <v>0</v>
          </cell>
        </row>
        <row r="438">
          <cell r="S438">
            <v>0</v>
          </cell>
        </row>
        <row r="439">
          <cell r="S439">
            <v>0</v>
          </cell>
        </row>
        <row r="440">
          <cell r="S440">
            <v>0</v>
          </cell>
        </row>
        <row r="441">
          <cell r="S441">
            <v>0</v>
          </cell>
        </row>
        <row r="442">
          <cell r="S442">
            <v>0</v>
          </cell>
        </row>
        <row r="443">
          <cell r="S443">
            <v>0</v>
          </cell>
        </row>
        <row r="444">
          <cell r="S444">
            <v>0</v>
          </cell>
        </row>
        <row r="445">
          <cell r="S445">
            <v>0</v>
          </cell>
        </row>
        <row r="446">
          <cell r="S446">
            <v>0</v>
          </cell>
        </row>
        <row r="447">
          <cell r="S447">
            <v>0</v>
          </cell>
        </row>
        <row r="448">
          <cell r="S448">
            <v>0</v>
          </cell>
        </row>
        <row r="449">
          <cell r="S449">
            <v>0</v>
          </cell>
        </row>
        <row r="450">
          <cell r="S450">
            <v>0</v>
          </cell>
        </row>
        <row r="451">
          <cell r="S451">
            <v>0</v>
          </cell>
        </row>
        <row r="452">
          <cell r="S452">
            <v>0</v>
          </cell>
        </row>
        <row r="453">
          <cell r="S453">
            <v>0</v>
          </cell>
        </row>
        <row r="454">
          <cell r="S454">
            <v>0</v>
          </cell>
        </row>
        <row r="455">
          <cell r="S455">
            <v>0</v>
          </cell>
        </row>
        <row r="456">
          <cell r="S456">
            <v>0</v>
          </cell>
        </row>
        <row r="457">
          <cell r="S457">
            <v>0</v>
          </cell>
        </row>
        <row r="458">
          <cell r="S458">
            <v>0</v>
          </cell>
        </row>
        <row r="459">
          <cell r="S459">
            <v>0</v>
          </cell>
        </row>
        <row r="460">
          <cell r="S460">
            <v>0</v>
          </cell>
        </row>
        <row r="461">
          <cell r="S461">
            <v>0</v>
          </cell>
        </row>
        <row r="462">
          <cell r="S462">
            <v>0</v>
          </cell>
        </row>
        <row r="463">
          <cell r="S463">
            <v>0</v>
          </cell>
        </row>
        <row r="468">
          <cell r="S468">
            <v>0</v>
          </cell>
        </row>
        <row r="469">
          <cell r="S469">
            <v>0</v>
          </cell>
        </row>
        <row r="470">
          <cell r="S470">
            <v>0</v>
          </cell>
        </row>
        <row r="471">
          <cell r="S471">
            <v>0</v>
          </cell>
        </row>
        <row r="472">
          <cell r="S472">
            <v>0</v>
          </cell>
        </row>
        <row r="473">
          <cell r="S473">
            <v>0</v>
          </cell>
        </row>
        <row r="474">
          <cell r="S474">
            <v>0</v>
          </cell>
        </row>
        <row r="475">
          <cell r="S475">
            <v>0</v>
          </cell>
        </row>
        <row r="476">
          <cell r="S476">
            <v>0</v>
          </cell>
        </row>
        <row r="477">
          <cell r="S477">
            <v>1517.3000000000002</v>
          </cell>
        </row>
        <row r="478">
          <cell r="S478">
            <v>0</v>
          </cell>
        </row>
        <row r="479">
          <cell r="S479">
            <v>0</v>
          </cell>
        </row>
        <row r="480">
          <cell r="S480">
            <v>0</v>
          </cell>
        </row>
        <row r="481">
          <cell r="S481">
            <v>0</v>
          </cell>
        </row>
        <row r="482">
          <cell r="S482">
            <v>0</v>
          </cell>
        </row>
        <row r="483">
          <cell r="S483">
            <v>0</v>
          </cell>
        </row>
        <row r="484">
          <cell r="S484">
            <v>0</v>
          </cell>
        </row>
        <row r="485">
          <cell r="S485">
            <v>0</v>
          </cell>
        </row>
        <row r="486">
          <cell r="S486">
            <v>0</v>
          </cell>
        </row>
        <row r="487">
          <cell r="S487">
            <v>0</v>
          </cell>
        </row>
        <row r="488">
          <cell r="S488">
            <v>0</v>
          </cell>
        </row>
        <row r="489">
          <cell r="S489">
            <v>0</v>
          </cell>
        </row>
        <row r="490">
          <cell r="S490">
            <v>0</v>
          </cell>
        </row>
        <row r="491">
          <cell r="S491">
            <v>0</v>
          </cell>
        </row>
        <row r="492">
          <cell r="S492">
            <v>0</v>
          </cell>
        </row>
        <row r="493">
          <cell r="S493">
            <v>0</v>
          </cell>
        </row>
        <row r="494">
          <cell r="S494">
            <v>0</v>
          </cell>
        </row>
        <row r="495">
          <cell r="S495">
            <v>0</v>
          </cell>
        </row>
        <row r="496">
          <cell r="S496">
            <v>0</v>
          </cell>
        </row>
        <row r="497">
          <cell r="S497">
            <v>0</v>
          </cell>
        </row>
        <row r="498">
          <cell r="S498">
            <v>0</v>
          </cell>
        </row>
        <row r="499">
          <cell r="S499">
            <v>0</v>
          </cell>
        </row>
        <row r="500">
          <cell r="S500">
            <v>0</v>
          </cell>
        </row>
        <row r="501">
          <cell r="S501">
            <v>0</v>
          </cell>
        </row>
        <row r="502">
          <cell r="S502">
            <v>0</v>
          </cell>
        </row>
        <row r="503">
          <cell r="S503">
            <v>0</v>
          </cell>
        </row>
        <row r="504">
          <cell r="S504">
            <v>0</v>
          </cell>
        </row>
        <row r="505">
          <cell r="S505">
            <v>0</v>
          </cell>
        </row>
        <row r="506">
          <cell r="S506">
            <v>0</v>
          </cell>
        </row>
        <row r="507">
          <cell r="S507">
            <v>0</v>
          </cell>
        </row>
        <row r="508">
          <cell r="S508">
            <v>0</v>
          </cell>
        </row>
        <row r="513">
          <cell r="S513">
            <v>0</v>
          </cell>
        </row>
        <row r="514">
          <cell r="S514">
            <v>0</v>
          </cell>
        </row>
        <row r="515">
          <cell r="S515">
            <v>0</v>
          </cell>
        </row>
        <row r="516">
          <cell r="S516">
            <v>0</v>
          </cell>
        </row>
        <row r="517">
          <cell r="S517">
            <v>0</v>
          </cell>
        </row>
        <row r="518">
          <cell r="S518">
            <v>0</v>
          </cell>
        </row>
        <row r="519">
          <cell r="S519">
            <v>0</v>
          </cell>
        </row>
        <row r="520">
          <cell r="S520">
            <v>0</v>
          </cell>
        </row>
        <row r="521">
          <cell r="S521">
            <v>0</v>
          </cell>
        </row>
        <row r="522">
          <cell r="S522">
            <v>0</v>
          </cell>
        </row>
        <row r="523">
          <cell r="S523">
            <v>0</v>
          </cell>
        </row>
        <row r="524">
          <cell r="S524">
            <v>0</v>
          </cell>
        </row>
        <row r="525">
          <cell r="S525">
            <v>402.7</v>
          </cell>
        </row>
        <row r="526">
          <cell r="S526">
            <v>0</v>
          </cell>
        </row>
        <row r="527">
          <cell r="S527">
            <v>0</v>
          </cell>
        </row>
        <row r="528">
          <cell r="S528">
            <v>0</v>
          </cell>
        </row>
        <row r="529">
          <cell r="S529">
            <v>0</v>
          </cell>
        </row>
        <row r="530">
          <cell r="S530">
            <v>0</v>
          </cell>
        </row>
        <row r="531">
          <cell r="S531">
            <v>0</v>
          </cell>
        </row>
        <row r="532">
          <cell r="S532">
            <v>0</v>
          </cell>
        </row>
        <row r="537">
          <cell r="S537">
            <v>2664.5000000000005</v>
          </cell>
        </row>
        <row r="538">
          <cell r="S538">
            <v>0</v>
          </cell>
        </row>
        <row r="539">
          <cell r="S539">
            <v>0</v>
          </cell>
        </row>
        <row r="540">
          <cell r="S540">
            <v>0</v>
          </cell>
        </row>
        <row r="541">
          <cell r="S541">
            <v>0</v>
          </cell>
        </row>
        <row r="542">
          <cell r="S542">
            <v>0</v>
          </cell>
        </row>
        <row r="543">
          <cell r="S543">
            <v>0</v>
          </cell>
        </row>
        <row r="544">
          <cell r="S544">
            <v>0</v>
          </cell>
        </row>
        <row r="545">
          <cell r="S545">
            <v>0</v>
          </cell>
        </row>
        <row r="546">
          <cell r="S546">
            <v>0</v>
          </cell>
        </row>
        <row r="547">
          <cell r="S547">
            <v>0</v>
          </cell>
        </row>
        <row r="548">
          <cell r="S548">
            <v>0</v>
          </cell>
        </row>
        <row r="549">
          <cell r="S549">
            <v>0</v>
          </cell>
        </row>
        <row r="550">
          <cell r="S550">
            <v>0</v>
          </cell>
        </row>
        <row r="551">
          <cell r="S551">
            <v>0</v>
          </cell>
        </row>
        <row r="552">
          <cell r="S552">
            <v>0</v>
          </cell>
        </row>
        <row r="553">
          <cell r="S553">
            <v>0</v>
          </cell>
        </row>
        <row r="554">
          <cell r="S554">
            <v>0</v>
          </cell>
        </row>
        <row r="555">
          <cell r="S555">
            <v>0</v>
          </cell>
        </row>
        <row r="556">
          <cell r="S556">
            <v>0</v>
          </cell>
        </row>
        <row r="557">
          <cell r="S557">
            <v>0</v>
          </cell>
        </row>
        <row r="558">
          <cell r="S558">
            <v>0</v>
          </cell>
        </row>
        <row r="559">
          <cell r="S559">
            <v>0</v>
          </cell>
        </row>
        <row r="560">
          <cell r="S560">
            <v>0</v>
          </cell>
        </row>
        <row r="561">
          <cell r="S561">
            <v>0</v>
          </cell>
        </row>
        <row r="562">
          <cell r="S562">
            <v>0</v>
          </cell>
        </row>
        <row r="563">
          <cell r="S563">
            <v>0</v>
          </cell>
        </row>
        <row r="564">
          <cell r="S564">
            <v>0</v>
          </cell>
        </row>
        <row r="565">
          <cell r="S565">
            <v>0</v>
          </cell>
        </row>
        <row r="566">
          <cell r="S566">
            <v>0</v>
          </cell>
        </row>
        <row r="567">
          <cell r="S567">
            <v>0</v>
          </cell>
        </row>
        <row r="568">
          <cell r="S568">
            <v>0</v>
          </cell>
        </row>
        <row r="569">
          <cell r="S569">
            <v>0</v>
          </cell>
        </row>
        <row r="570">
          <cell r="S570">
            <v>0</v>
          </cell>
        </row>
        <row r="571">
          <cell r="S571">
            <v>0</v>
          </cell>
        </row>
        <row r="572">
          <cell r="S572">
            <v>0</v>
          </cell>
        </row>
        <row r="573">
          <cell r="S573">
            <v>0</v>
          </cell>
        </row>
        <row r="574">
          <cell r="S574">
            <v>0</v>
          </cell>
        </row>
        <row r="575">
          <cell r="S575">
            <v>0</v>
          </cell>
        </row>
        <row r="576">
          <cell r="S576">
            <v>0</v>
          </cell>
        </row>
        <row r="581">
          <cell r="S581">
            <v>1434.6000000000004</v>
          </cell>
        </row>
        <row r="582">
          <cell r="S582">
            <v>0</v>
          </cell>
        </row>
        <row r="583">
          <cell r="S583">
            <v>0</v>
          </cell>
        </row>
        <row r="584">
          <cell r="S584">
            <v>0</v>
          </cell>
        </row>
        <row r="585">
          <cell r="S585">
            <v>0</v>
          </cell>
        </row>
        <row r="586">
          <cell r="S586">
            <v>0</v>
          </cell>
        </row>
        <row r="587">
          <cell r="S587">
            <v>0</v>
          </cell>
        </row>
        <row r="588">
          <cell r="S588">
            <v>0</v>
          </cell>
        </row>
        <row r="589">
          <cell r="S589">
            <v>0</v>
          </cell>
        </row>
        <row r="590">
          <cell r="S590">
            <v>0</v>
          </cell>
        </row>
        <row r="591">
          <cell r="S591">
            <v>0</v>
          </cell>
        </row>
        <row r="592">
          <cell r="S592">
            <v>0</v>
          </cell>
        </row>
        <row r="593">
          <cell r="S593">
            <v>0</v>
          </cell>
        </row>
        <row r="594">
          <cell r="S594">
            <v>0</v>
          </cell>
        </row>
        <row r="595">
          <cell r="S595">
            <v>0</v>
          </cell>
        </row>
        <row r="596">
          <cell r="S596">
            <v>0</v>
          </cell>
        </row>
        <row r="597">
          <cell r="S597">
            <v>0</v>
          </cell>
        </row>
        <row r="598">
          <cell r="S598">
            <v>0</v>
          </cell>
        </row>
        <row r="599">
          <cell r="S599">
            <v>0</v>
          </cell>
        </row>
        <row r="600">
          <cell r="S600">
            <v>0</v>
          </cell>
        </row>
        <row r="601">
          <cell r="S601">
            <v>0</v>
          </cell>
        </row>
        <row r="602">
          <cell r="S602">
            <v>0</v>
          </cell>
        </row>
        <row r="603">
          <cell r="S603">
            <v>0</v>
          </cell>
        </row>
        <row r="604">
          <cell r="S604">
            <v>0</v>
          </cell>
        </row>
        <row r="605">
          <cell r="S605">
            <v>0</v>
          </cell>
        </row>
        <row r="606">
          <cell r="S606">
            <v>0</v>
          </cell>
        </row>
        <row r="611">
          <cell r="S611">
            <v>1297.3000000000002</v>
          </cell>
        </row>
        <row r="612">
          <cell r="S612">
            <v>0</v>
          </cell>
        </row>
        <row r="613">
          <cell r="S613">
            <v>0</v>
          </cell>
        </row>
        <row r="614">
          <cell r="S614">
            <v>0</v>
          </cell>
        </row>
        <row r="615">
          <cell r="S615">
            <v>0</v>
          </cell>
        </row>
        <row r="616">
          <cell r="S616">
            <v>0</v>
          </cell>
        </row>
        <row r="617">
          <cell r="S617">
            <v>0</v>
          </cell>
        </row>
        <row r="618">
          <cell r="S618">
            <v>0</v>
          </cell>
        </row>
        <row r="619">
          <cell r="S619">
            <v>0</v>
          </cell>
        </row>
        <row r="620">
          <cell r="S620">
            <v>0</v>
          </cell>
        </row>
        <row r="621">
          <cell r="S621">
            <v>0</v>
          </cell>
        </row>
        <row r="622">
          <cell r="S622">
            <v>0</v>
          </cell>
        </row>
        <row r="623">
          <cell r="S623">
            <v>0</v>
          </cell>
        </row>
        <row r="624">
          <cell r="S624">
            <v>82.8</v>
          </cell>
        </row>
        <row r="625">
          <cell r="S625">
            <v>0</v>
          </cell>
        </row>
        <row r="626">
          <cell r="S626">
            <v>0</v>
          </cell>
        </row>
        <row r="627">
          <cell r="S627">
            <v>0</v>
          </cell>
        </row>
        <row r="628">
          <cell r="S628">
            <v>0</v>
          </cell>
        </row>
        <row r="629">
          <cell r="S629">
            <v>0</v>
          </cell>
        </row>
        <row r="630">
          <cell r="S630">
            <v>0</v>
          </cell>
        </row>
        <row r="631">
          <cell r="S631">
            <v>0</v>
          </cell>
        </row>
        <row r="632">
          <cell r="S632">
            <v>0</v>
          </cell>
        </row>
        <row r="633">
          <cell r="S633">
            <v>0</v>
          </cell>
        </row>
        <row r="634">
          <cell r="S634">
            <v>0</v>
          </cell>
        </row>
        <row r="635">
          <cell r="S635">
            <v>0</v>
          </cell>
        </row>
        <row r="636">
          <cell r="S636">
            <v>0</v>
          </cell>
        </row>
        <row r="641">
          <cell r="S641">
            <v>821.1</v>
          </cell>
        </row>
        <row r="642">
          <cell r="S642">
            <v>0</v>
          </cell>
        </row>
        <row r="643">
          <cell r="S643">
            <v>0</v>
          </cell>
        </row>
        <row r="644">
          <cell r="S644">
            <v>0</v>
          </cell>
        </row>
        <row r="645">
          <cell r="S645">
            <v>0</v>
          </cell>
        </row>
        <row r="646">
          <cell r="S646">
            <v>0</v>
          </cell>
        </row>
        <row r="647">
          <cell r="S647">
            <v>0</v>
          </cell>
        </row>
        <row r="648">
          <cell r="S648">
            <v>0</v>
          </cell>
        </row>
        <row r="649">
          <cell r="S649">
            <v>0</v>
          </cell>
        </row>
        <row r="650">
          <cell r="S650">
            <v>0</v>
          </cell>
        </row>
        <row r="651">
          <cell r="S651">
            <v>0</v>
          </cell>
        </row>
        <row r="652">
          <cell r="S652">
            <v>0</v>
          </cell>
        </row>
        <row r="653">
          <cell r="S653">
            <v>0</v>
          </cell>
        </row>
        <row r="654">
          <cell r="S654">
            <v>0</v>
          </cell>
        </row>
        <row r="655">
          <cell r="S655">
            <v>0</v>
          </cell>
        </row>
        <row r="656">
          <cell r="S656">
            <v>21.700000000000003</v>
          </cell>
        </row>
        <row r="657">
          <cell r="S657">
            <v>0</v>
          </cell>
        </row>
        <row r="658">
          <cell r="S658">
            <v>0</v>
          </cell>
        </row>
        <row r="659">
          <cell r="S659">
            <v>0</v>
          </cell>
        </row>
        <row r="660">
          <cell r="S660">
            <v>0</v>
          </cell>
        </row>
        <row r="661">
          <cell r="S661">
            <v>0</v>
          </cell>
        </row>
        <row r="662">
          <cell r="S662">
            <v>0</v>
          </cell>
        </row>
        <row r="663">
          <cell r="S663">
            <v>0</v>
          </cell>
        </row>
        <row r="664">
          <cell r="S664">
            <v>0</v>
          </cell>
        </row>
        <row r="669">
          <cell r="S669">
            <v>342.79999999999995</v>
          </cell>
        </row>
        <row r="670">
          <cell r="S670">
            <v>0</v>
          </cell>
        </row>
        <row r="671">
          <cell r="S671">
            <v>0</v>
          </cell>
        </row>
        <row r="672">
          <cell r="S672">
            <v>0</v>
          </cell>
        </row>
        <row r="673">
          <cell r="S673">
            <v>0</v>
          </cell>
        </row>
        <row r="674">
          <cell r="S674">
            <v>0</v>
          </cell>
        </row>
        <row r="675">
          <cell r="S675">
            <v>0</v>
          </cell>
        </row>
        <row r="676">
          <cell r="S676">
            <v>0</v>
          </cell>
        </row>
        <row r="677">
          <cell r="S677">
            <v>0</v>
          </cell>
        </row>
        <row r="678">
          <cell r="S678">
            <v>0</v>
          </cell>
        </row>
        <row r="679">
          <cell r="S679">
            <v>0</v>
          </cell>
        </row>
        <row r="680">
          <cell r="S680">
            <v>0</v>
          </cell>
        </row>
        <row r="681">
          <cell r="S681">
            <v>0</v>
          </cell>
        </row>
        <row r="682">
          <cell r="S682">
            <v>0</v>
          </cell>
        </row>
        <row r="683">
          <cell r="S683">
            <v>0</v>
          </cell>
        </row>
        <row r="684">
          <cell r="S684">
            <v>0</v>
          </cell>
        </row>
        <row r="685">
          <cell r="S685">
            <v>0</v>
          </cell>
        </row>
        <row r="686">
          <cell r="S686">
            <v>0</v>
          </cell>
        </row>
        <row r="687">
          <cell r="S687">
            <v>0</v>
          </cell>
        </row>
        <row r="688">
          <cell r="S688">
            <v>0</v>
          </cell>
        </row>
        <row r="689">
          <cell r="S689">
            <v>0</v>
          </cell>
        </row>
        <row r="690">
          <cell r="S690">
            <v>0</v>
          </cell>
        </row>
        <row r="695">
          <cell r="S695">
            <v>2191.2999999999997</v>
          </cell>
        </row>
        <row r="696">
          <cell r="S696">
            <v>0</v>
          </cell>
        </row>
        <row r="697">
          <cell r="S697">
            <v>0</v>
          </cell>
        </row>
        <row r="698">
          <cell r="S698">
            <v>0</v>
          </cell>
        </row>
        <row r="699">
          <cell r="S699">
            <v>0</v>
          </cell>
        </row>
        <row r="700">
          <cell r="S700">
            <v>0</v>
          </cell>
        </row>
        <row r="701">
          <cell r="S701">
            <v>0</v>
          </cell>
        </row>
        <row r="702">
          <cell r="S702">
            <v>0</v>
          </cell>
        </row>
        <row r="703">
          <cell r="S703">
            <v>0</v>
          </cell>
        </row>
        <row r="704">
          <cell r="S704">
            <v>0</v>
          </cell>
        </row>
        <row r="705">
          <cell r="S705">
            <v>0</v>
          </cell>
        </row>
        <row r="706">
          <cell r="S706">
            <v>0</v>
          </cell>
        </row>
        <row r="707">
          <cell r="S707">
            <v>0</v>
          </cell>
        </row>
        <row r="708">
          <cell r="S708">
            <v>0</v>
          </cell>
        </row>
        <row r="709">
          <cell r="S709">
            <v>0</v>
          </cell>
        </row>
        <row r="710">
          <cell r="S710">
            <v>0</v>
          </cell>
        </row>
        <row r="711">
          <cell r="S711">
            <v>0</v>
          </cell>
        </row>
        <row r="712">
          <cell r="S712">
            <v>0</v>
          </cell>
        </row>
        <row r="713">
          <cell r="S713">
            <v>0</v>
          </cell>
        </row>
        <row r="714">
          <cell r="S714">
            <v>0</v>
          </cell>
        </row>
        <row r="715">
          <cell r="S715">
            <v>0</v>
          </cell>
        </row>
        <row r="716">
          <cell r="S716">
            <v>0</v>
          </cell>
        </row>
        <row r="717">
          <cell r="S717">
            <v>0</v>
          </cell>
        </row>
        <row r="718">
          <cell r="S718">
            <v>0</v>
          </cell>
        </row>
        <row r="719">
          <cell r="S719">
            <v>0</v>
          </cell>
        </row>
        <row r="720">
          <cell r="S720">
            <v>0</v>
          </cell>
        </row>
        <row r="721">
          <cell r="S721">
            <v>0</v>
          </cell>
        </row>
        <row r="722">
          <cell r="S722">
            <v>0</v>
          </cell>
        </row>
        <row r="723">
          <cell r="S723">
            <v>0</v>
          </cell>
        </row>
        <row r="724">
          <cell r="S724">
            <v>0</v>
          </cell>
        </row>
        <row r="725">
          <cell r="S725">
            <v>0</v>
          </cell>
        </row>
        <row r="726">
          <cell r="S726">
            <v>0</v>
          </cell>
        </row>
        <row r="727">
          <cell r="S727">
            <v>0</v>
          </cell>
        </row>
        <row r="728">
          <cell r="S728">
            <v>0</v>
          </cell>
        </row>
        <row r="729">
          <cell r="S729">
            <v>0</v>
          </cell>
        </row>
        <row r="730">
          <cell r="S730">
            <v>0</v>
          </cell>
        </row>
        <row r="731">
          <cell r="S731">
            <v>0</v>
          </cell>
        </row>
        <row r="732">
          <cell r="S732">
            <v>0</v>
          </cell>
        </row>
        <row r="733">
          <cell r="S733">
            <v>0</v>
          </cell>
        </row>
        <row r="738">
          <cell r="S738">
            <v>1163.2</v>
          </cell>
        </row>
        <row r="739">
          <cell r="S739">
            <v>0</v>
          </cell>
        </row>
        <row r="740">
          <cell r="S740">
            <v>0</v>
          </cell>
        </row>
        <row r="741">
          <cell r="S741">
            <v>0</v>
          </cell>
        </row>
        <row r="742">
          <cell r="S742">
            <v>0</v>
          </cell>
        </row>
        <row r="743">
          <cell r="S743">
            <v>0</v>
          </cell>
        </row>
        <row r="744">
          <cell r="S744">
            <v>0</v>
          </cell>
        </row>
        <row r="745">
          <cell r="S745">
            <v>0</v>
          </cell>
        </row>
        <row r="746">
          <cell r="S746">
            <v>0</v>
          </cell>
        </row>
        <row r="747">
          <cell r="S747">
            <v>0</v>
          </cell>
        </row>
        <row r="748">
          <cell r="S748">
            <v>0</v>
          </cell>
        </row>
        <row r="749">
          <cell r="S749">
            <v>0</v>
          </cell>
        </row>
        <row r="750">
          <cell r="S750">
            <v>0</v>
          </cell>
        </row>
        <row r="751">
          <cell r="S751">
            <v>0</v>
          </cell>
        </row>
        <row r="752">
          <cell r="S752">
            <v>0</v>
          </cell>
        </row>
        <row r="753">
          <cell r="S753">
            <v>0</v>
          </cell>
        </row>
        <row r="754">
          <cell r="S754">
            <v>0</v>
          </cell>
        </row>
        <row r="755">
          <cell r="S755">
            <v>0</v>
          </cell>
        </row>
        <row r="756">
          <cell r="S756">
            <v>0</v>
          </cell>
        </row>
        <row r="757">
          <cell r="S757">
            <v>0</v>
          </cell>
        </row>
        <row r="758">
          <cell r="S758">
            <v>0</v>
          </cell>
        </row>
        <row r="759">
          <cell r="S759">
            <v>0</v>
          </cell>
        </row>
        <row r="760">
          <cell r="S760">
            <v>0</v>
          </cell>
        </row>
        <row r="761">
          <cell r="S761">
            <v>0</v>
          </cell>
        </row>
        <row r="762">
          <cell r="S762">
            <v>0</v>
          </cell>
        </row>
        <row r="763">
          <cell r="S763">
            <v>0</v>
          </cell>
        </row>
        <row r="768">
          <cell r="S768">
            <v>1399.6000000000004</v>
          </cell>
        </row>
        <row r="769">
          <cell r="S769">
            <v>0</v>
          </cell>
        </row>
        <row r="770">
          <cell r="S770">
            <v>0</v>
          </cell>
        </row>
        <row r="771">
          <cell r="S771">
            <v>0</v>
          </cell>
        </row>
        <row r="772">
          <cell r="S772">
            <v>0</v>
          </cell>
        </row>
        <row r="773">
          <cell r="S773">
            <v>0</v>
          </cell>
        </row>
        <row r="774">
          <cell r="S774">
            <v>0</v>
          </cell>
        </row>
        <row r="775">
          <cell r="S775">
            <v>0</v>
          </cell>
        </row>
        <row r="776">
          <cell r="S776">
            <v>0</v>
          </cell>
        </row>
        <row r="777">
          <cell r="S777">
            <v>0</v>
          </cell>
        </row>
        <row r="778">
          <cell r="S778">
            <v>0</v>
          </cell>
        </row>
        <row r="779">
          <cell r="S779">
            <v>0</v>
          </cell>
        </row>
        <row r="780">
          <cell r="S780">
            <v>0</v>
          </cell>
        </row>
        <row r="781">
          <cell r="S781">
            <v>0</v>
          </cell>
        </row>
        <row r="782">
          <cell r="S782">
            <v>0</v>
          </cell>
        </row>
        <row r="783">
          <cell r="S783">
            <v>0</v>
          </cell>
        </row>
        <row r="784">
          <cell r="S784">
            <v>0</v>
          </cell>
        </row>
        <row r="785">
          <cell r="S785">
            <v>0</v>
          </cell>
        </row>
        <row r="786">
          <cell r="S786">
            <v>0</v>
          </cell>
        </row>
        <row r="787">
          <cell r="S787">
            <v>0</v>
          </cell>
        </row>
        <row r="788">
          <cell r="S788">
            <v>0</v>
          </cell>
        </row>
        <row r="789">
          <cell r="S789">
            <v>0</v>
          </cell>
        </row>
        <row r="790">
          <cell r="S790">
            <v>0</v>
          </cell>
        </row>
        <row r="791">
          <cell r="S791">
            <v>0</v>
          </cell>
        </row>
        <row r="792">
          <cell r="S792">
            <v>0</v>
          </cell>
        </row>
        <row r="793">
          <cell r="S793">
            <v>0</v>
          </cell>
        </row>
        <row r="794">
          <cell r="S794">
            <v>0</v>
          </cell>
        </row>
        <row r="795">
          <cell r="S795">
            <v>0</v>
          </cell>
        </row>
        <row r="796">
          <cell r="S796">
            <v>0</v>
          </cell>
        </row>
        <row r="801">
          <cell r="S801">
            <v>551.79999999999995</v>
          </cell>
        </row>
        <row r="802">
          <cell r="S802">
            <v>0</v>
          </cell>
        </row>
        <row r="803">
          <cell r="S803">
            <v>0</v>
          </cell>
        </row>
        <row r="804">
          <cell r="S804">
            <v>0</v>
          </cell>
        </row>
        <row r="805">
          <cell r="S805">
            <v>0</v>
          </cell>
        </row>
        <row r="806">
          <cell r="S806">
            <v>0</v>
          </cell>
        </row>
        <row r="807">
          <cell r="S807">
            <v>0</v>
          </cell>
        </row>
        <row r="808">
          <cell r="S808">
            <v>0</v>
          </cell>
        </row>
        <row r="809">
          <cell r="S809">
            <v>0</v>
          </cell>
        </row>
        <row r="810">
          <cell r="S810">
            <v>0</v>
          </cell>
        </row>
        <row r="811">
          <cell r="S811">
            <v>0</v>
          </cell>
        </row>
        <row r="812">
          <cell r="S812">
            <v>0</v>
          </cell>
        </row>
        <row r="813">
          <cell r="S813">
            <v>0</v>
          </cell>
        </row>
        <row r="814">
          <cell r="S814">
            <v>0</v>
          </cell>
        </row>
        <row r="815">
          <cell r="S815">
            <v>0</v>
          </cell>
        </row>
        <row r="816">
          <cell r="S816">
            <v>0</v>
          </cell>
        </row>
        <row r="817">
          <cell r="S817">
            <v>0</v>
          </cell>
        </row>
        <row r="818">
          <cell r="S818">
            <v>0</v>
          </cell>
        </row>
        <row r="819">
          <cell r="S819">
            <v>0</v>
          </cell>
        </row>
        <row r="820">
          <cell r="S820">
            <v>0</v>
          </cell>
        </row>
        <row r="821">
          <cell r="S821">
            <v>0</v>
          </cell>
        </row>
        <row r="822">
          <cell r="S822">
            <v>0</v>
          </cell>
        </row>
        <row r="823">
          <cell r="S823">
            <v>0</v>
          </cell>
        </row>
        <row r="824">
          <cell r="S824">
            <v>0</v>
          </cell>
        </row>
        <row r="825">
          <cell r="S825">
            <v>0</v>
          </cell>
        </row>
        <row r="826">
          <cell r="S826">
            <v>0</v>
          </cell>
        </row>
        <row r="827">
          <cell r="S827">
            <v>0</v>
          </cell>
        </row>
        <row r="832">
          <cell r="S832">
            <v>1662.2000000000003</v>
          </cell>
        </row>
        <row r="833">
          <cell r="S833">
            <v>0</v>
          </cell>
        </row>
        <row r="834">
          <cell r="S834">
            <v>0</v>
          </cell>
        </row>
        <row r="835">
          <cell r="S835">
            <v>0</v>
          </cell>
        </row>
        <row r="836">
          <cell r="S836">
            <v>0</v>
          </cell>
        </row>
        <row r="837">
          <cell r="S837">
            <v>0</v>
          </cell>
        </row>
        <row r="838">
          <cell r="S838">
            <v>0</v>
          </cell>
        </row>
        <row r="839">
          <cell r="S839">
            <v>0</v>
          </cell>
        </row>
        <row r="840">
          <cell r="S840">
            <v>0</v>
          </cell>
        </row>
        <row r="841">
          <cell r="S841">
            <v>0</v>
          </cell>
        </row>
        <row r="842">
          <cell r="S842">
            <v>0</v>
          </cell>
        </row>
        <row r="843">
          <cell r="S843">
            <v>0</v>
          </cell>
        </row>
        <row r="844">
          <cell r="S844">
            <v>0</v>
          </cell>
        </row>
        <row r="845">
          <cell r="S845">
            <v>0</v>
          </cell>
        </row>
        <row r="846">
          <cell r="S846">
            <v>0</v>
          </cell>
        </row>
        <row r="847">
          <cell r="S847">
            <v>0</v>
          </cell>
        </row>
        <row r="848">
          <cell r="S848">
            <v>0</v>
          </cell>
        </row>
        <row r="849">
          <cell r="S849">
            <v>0</v>
          </cell>
        </row>
        <row r="850">
          <cell r="S850">
            <v>0</v>
          </cell>
        </row>
        <row r="851">
          <cell r="S851">
            <v>0</v>
          </cell>
        </row>
        <row r="852">
          <cell r="S852">
            <v>0</v>
          </cell>
        </row>
        <row r="853">
          <cell r="S853">
            <v>0</v>
          </cell>
        </row>
        <row r="854">
          <cell r="S854">
            <v>0</v>
          </cell>
        </row>
        <row r="855">
          <cell r="S855">
            <v>0</v>
          </cell>
        </row>
        <row r="856">
          <cell r="S856">
            <v>0</v>
          </cell>
        </row>
        <row r="857">
          <cell r="S857">
            <v>0</v>
          </cell>
        </row>
        <row r="858">
          <cell r="S858">
            <v>0</v>
          </cell>
        </row>
        <row r="859">
          <cell r="S859">
            <v>0</v>
          </cell>
        </row>
        <row r="860">
          <cell r="S860">
            <v>0</v>
          </cell>
        </row>
        <row r="861">
          <cell r="S861">
            <v>0</v>
          </cell>
        </row>
        <row r="862">
          <cell r="S862">
            <v>0</v>
          </cell>
        </row>
        <row r="863">
          <cell r="S863">
            <v>0</v>
          </cell>
        </row>
        <row r="864">
          <cell r="S864">
            <v>0</v>
          </cell>
        </row>
        <row r="865">
          <cell r="S865">
            <v>0</v>
          </cell>
        </row>
        <row r="866">
          <cell r="S866">
            <v>0</v>
          </cell>
        </row>
        <row r="867">
          <cell r="S867">
            <v>0</v>
          </cell>
        </row>
        <row r="872">
          <cell r="S872">
            <v>1847.6</v>
          </cell>
        </row>
        <row r="873">
          <cell r="S873">
            <v>0</v>
          </cell>
        </row>
        <row r="874">
          <cell r="S874">
            <v>0</v>
          </cell>
        </row>
        <row r="875">
          <cell r="S875">
            <v>0</v>
          </cell>
        </row>
        <row r="876">
          <cell r="S876">
            <v>0</v>
          </cell>
        </row>
        <row r="877">
          <cell r="S877">
            <v>0</v>
          </cell>
        </row>
        <row r="878">
          <cell r="S878">
            <v>0</v>
          </cell>
        </row>
        <row r="879">
          <cell r="S879">
            <v>0</v>
          </cell>
        </row>
        <row r="880">
          <cell r="S880">
            <v>0</v>
          </cell>
        </row>
        <row r="881">
          <cell r="S881">
            <v>0</v>
          </cell>
        </row>
        <row r="882">
          <cell r="S882">
            <v>0</v>
          </cell>
        </row>
        <row r="883">
          <cell r="S883">
            <v>0</v>
          </cell>
        </row>
        <row r="884">
          <cell r="S884">
            <v>0</v>
          </cell>
        </row>
        <row r="885">
          <cell r="S885">
            <v>0</v>
          </cell>
        </row>
        <row r="886">
          <cell r="S886">
            <v>0</v>
          </cell>
        </row>
        <row r="887">
          <cell r="S887">
            <v>0</v>
          </cell>
        </row>
        <row r="888">
          <cell r="S888">
            <v>0</v>
          </cell>
        </row>
        <row r="889">
          <cell r="S889">
            <v>0</v>
          </cell>
        </row>
        <row r="890">
          <cell r="S890">
            <v>0</v>
          </cell>
        </row>
        <row r="891">
          <cell r="S891">
            <v>0</v>
          </cell>
        </row>
        <row r="892">
          <cell r="S892">
            <v>0</v>
          </cell>
        </row>
        <row r="893">
          <cell r="S893">
            <v>0</v>
          </cell>
        </row>
        <row r="894">
          <cell r="S894">
            <v>0</v>
          </cell>
        </row>
        <row r="895">
          <cell r="S895">
            <v>0</v>
          </cell>
        </row>
        <row r="896">
          <cell r="S896">
            <v>0</v>
          </cell>
        </row>
        <row r="897">
          <cell r="S897">
            <v>0</v>
          </cell>
        </row>
        <row r="898">
          <cell r="S898">
            <v>0</v>
          </cell>
        </row>
        <row r="899">
          <cell r="S899">
            <v>0</v>
          </cell>
        </row>
        <row r="904">
          <cell r="S904">
            <v>1056.5999999999999</v>
          </cell>
        </row>
        <row r="905">
          <cell r="S905">
            <v>0</v>
          </cell>
        </row>
        <row r="906">
          <cell r="S906">
            <v>0</v>
          </cell>
        </row>
        <row r="907">
          <cell r="S907">
            <v>0</v>
          </cell>
        </row>
        <row r="908">
          <cell r="S908">
            <v>0</v>
          </cell>
        </row>
        <row r="909">
          <cell r="S909">
            <v>0</v>
          </cell>
        </row>
        <row r="910">
          <cell r="S910">
            <v>0</v>
          </cell>
        </row>
        <row r="911">
          <cell r="S911">
            <v>0</v>
          </cell>
        </row>
        <row r="912">
          <cell r="S912">
            <v>0</v>
          </cell>
        </row>
        <row r="913">
          <cell r="S913">
            <v>0</v>
          </cell>
        </row>
        <row r="914">
          <cell r="S914">
            <v>0</v>
          </cell>
        </row>
        <row r="915">
          <cell r="S915">
            <v>0</v>
          </cell>
        </row>
        <row r="916">
          <cell r="S916">
            <v>0</v>
          </cell>
        </row>
        <row r="917">
          <cell r="S917">
            <v>0</v>
          </cell>
        </row>
        <row r="918">
          <cell r="S918">
            <v>0</v>
          </cell>
        </row>
        <row r="919">
          <cell r="S919">
            <v>0</v>
          </cell>
        </row>
        <row r="920">
          <cell r="S920">
            <v>0</v>
          </cell>
        </row>
        <row r="921">
          <cell r="S921">
            <v>0</v>
          </cell>
        </row>
        <row r="922">
          <cell r="S922">
            <v>0</v>
          </cell>
        </row>
        <row r="923">
          <cell r="S923">
            <v>0</v>
          </cell>
        </row>
        <row r="924">
          <cell r="S924">
            <v>0</v>
          </cell>
        </row>
        <row r="925">
          <cell r="S925">
            <v>0</v>
          </cell>
        </row>
        <row r="926">
          <cell r="S926">
            <v>0</v>
          </cell>
        </row>
        <row r="927">
          <cell r="S927">
            <v>0</v>
          </cell>
        </row>
        <row r="932">
          <cell r="S932">
            <v>1658.4</v>
          </cell>
        </row>
        <row r="933">
          <cell r="S933">
            <v>0</v>
          </cell>
        </row>
        <row r="934">
          <cell r="S934">
            <v>0</v>
          </cell>
        </row>
        <row r="935">
          <cell r="S935">
            <v>0</v>
          </cell>
        </row>
        <row r="936">
          <cell r="S936">
            <v>0</v>
          </cell>
        </row>
        <row r="937">
          <cell r="S937">
            <v>0</v>
          </cell>
        </row>
        <row r="938">
          <cell r="S938">
            <v>0</v>
          </cell>
        </row>
        <row r="939">
          <cell r="S939">
            <v>0</v>
          </cell>
        </row>
        <row r="940">
          <cell r="S940">
            <v>0</v>
          </cell>
        </row>
        <row r="941">
          <cell r="S941">
            <v>0</v>
          </cell>
        </row>
        <row r="942">
          <cell r="S942">
            <v>0</v>
          </cell>
        </row>
        <row r="943">
          <cell r="S943">
            <v>0</v>
          </cell>
        </row>
        <row r="944">
          <cell r="S944">
            <v>0</v>
          </cell>
        </row>
        <row r="945">
          <cell r="S945">
            <v>0</v>
          </cell>
        </row>
        <row r="946">
          <cell r="S946">
            <v>0</v>
          </cell>
        </row>
        <row r="947">
          <cell r="S947">
            <v>0</v>
          </cell>
        </row>
        <row r="948">
          <cell r="S948">
            <v>0</v>
          </cell>
        </row>
        <row r="949">
          <cell r="S949">
            <v>0</v>
          </cell>
        </row>
        <row r="950">
          <cell r="S950">
            <v>0</v>
          </cell>
        </row>
        <row r="951">
          <cell r="S951">
            <v>0</v>
          </cell>
        </row>
        <row r="952">
          <cell r="S952">
            <v>0</v>
          </cell>
        </row>
        <row r="953">
          <cell r="S953">
            <v>0</v>
          </cell>
        </row>
        <row r="954">
          <cell r="S954">
            <v>0</v>
          </cell>
        </row>
        <row r="955">
          <cell r="S955">
            <v>0</v>
          </cell>
        </row>
        <row r="960">
          <cell r="S960">
            <v>0</v>
          </cell>
        </row>
        <row r="961">
          <cell r="S961">
            <v>0</v>
          </cell>
        </row>
        <row r="962">
          <cell r="S962">
            <v>0</v>
          </cell>
        </row>
        <row r="963">
          <cell r="S963">
            <v>0</v>
          </cell>
        </row>
        <row r="964">
          <cell r="S964">
            <v>0</v>
          </cell>
        </row>
        <row r="965">
          <cell r="S965">
            <v>0</v>
          </cell>
        </row>
        <row r="966">
          <cell r="S966">
            <v>0</v>
          </cell>
        </row>
        <row r="967">
          <cell r="S967">
            <v>0</v>
          </cell>
        </row>
        <row r="968">
          <cell r="S968">
            <v>0</v>
          </cell>
        </row>
        <row r="969">
          <cell r="S969">
            <v>0</v>
          </cell>
        </row>
        <row r="970">
          <cell r="S970">
            <v>0</v>
          </cell>
        </row>
        <row r="971">
          <cell r="S971">
            <v>0</v>
          </cell>
        </row>
        <row r="972">
          <cell r="S972">
            <v>192.6</v>
          </cell>
        </row>
        <row r="973">
          <cell r="S973">
            <v>0</v>
          </cell>
        </row>
        <row r="974">
          <cell r="S974">
            <v>0</v>
          </cell>
        </row>
        <row r="975">
          <cell r="S975">
            <v>0</v>
          </cell>
        </row>
        <row r="980">
          <cell r="S980">
            <v>1635.1</v>
          </cell>
        </row>
        <row r="981">
          <cell r="S981">
            <v>0</v>
          </cell>
        </row>
        <row r="982">
          <cell r="S982">
            <v>0</v>
          </cell>
        </row>
        <row r="983">
          <cell r="S983">
            <v>0</v>
          </cell>
        </row>
        <row r="984">
          <cell r="S984">
            <v>0</v>
          </cell>
        </row>
        <row r="985">
          <cell r="S985">
            <v>0</v>
          </cell>
        </row>
        <row r="986">
          <cell r="S986">
            <v>0</v>
          </cell>
        </row>
        <row r="987">
          <cell r="S987">
            <v>0</v>
          </cell>
        </row>
        <row r="988">
          <cell r="S988">
            <v>0</v>
          </cell>
        </row>
        <row r="989">
          <cell r="S989">
            <v>0</v>
          </cell>
        </row>
        <row r="990">
          <cell r="S990">
            <v>0</v>
          </cell>
        </row>
        <row r="991">
          <cell r="S991">
            <v>0</v>
          </cell>
        </row>
        <row r="992">
          <cell r="S992">
            <v>0</v>
          </cell>
        </row>
        <row r="993">
          <cell r="S993">
            <v>0</v>
          </cell>
        </row>
        <row r="994">
          <cell r="S994">
            <v>0</v>
          </cell>
        </row>
        <row r="995">
          <cell r="S995">
            <v>0</v>
          </cell>
        </row>
        <row r="996">
          <cell r="S996">
            <v>0</v>
          </cell>
        </row>
        <row r="997">
          <cell r="S997">
            <v>0</v>
          </cell>
        </row>
        <row r="998">
          <cell r="S998">
            <v>0</v>
          </cell>
        </row>
        <row r="999">
          <cell r="S999">
            <v>0</v>
          </cell>
        </row>
        <row r="1000">
          <cell r="S1000">
            <v>0</v>
          </cell>
        </row>
        <row r="1001">
          <cell r="S1001">
            <v>0</v>
          </cell>
        </row>
        <row r="1002">
          <cell r="S1002">
            <v>0</v>
          </cell>
        </row>
        <row r="1003">
          <cell r="S1003">
            <v>0</v>
          </cell>
        </row>
        <row r="1004">
          <cell r="S1004">
            <v>0</v>
          </cell>
        </row>
        <row r="1005">
          <cell r="S1005">
            <v>0</v>
          </cell>
        </row>
        <row r="1006">
          <cell r="S1006">
            <v>0</v>
          </cell>
        </row>
        <row r="1007">
          <cell r="S1007">
            <v>0</v>
          </cell>
        </row>
        <row r="1008">
          <cell r="S1008">
            <v>0</v>
          </cell>
        </row>
        <row r="1009">
          <cell r="S1009">
            <v>0</v>
          </cell>
        </row>
        <row r="1010">
          <cell r="S1010">
            <v>0</v>
          </cell>
        </row>
        <row r="1011">
          <cell r="S1011">
            <v>0</v>
          </cell>
        </row>
        <row r="1016">
          <cell r="S1016">
            <v>2356.2999999999997</v>
          </cell>
        </row>
        <row r="1017">
          <cell r="S1017">
            <v>0</v>
          </cell>
        </row>
        <row r="1018">
          <cell r="S1018">
            <v>0</v>
          </cell>
        </row>
        <row r="1019">
          <cell r="S1019">
            <v>0</v>
          </cell>
        </row>
        <row r="1020">
          <cell r="S1020">
            <v>0</v>
          </cell>
        </row>
        <row r="1021">
          <cell r="S1021">
            <v>0</v>
          </cell>
        </row>
        <row r="1022">
          <cell r="S1022">
            <v>0</v>
          </cell>
        </row>
        <row r="1023">
          <cell r="S1023">
            <v>0</v>
          </cell>
        </row>
        <row r="1024">
          <cell r="S1024">
            <v>0</v>
          </cell>
        </row>
        <row r="1025">
          <cell r="S1025">
            <v>0</v>
          </cell>
        </row>
        <row r="1026">
          <cell r="S1026">
            <v>0</v>
          </cell>
        </row>
        <row r="1027">
          <cell r="S1027">
            <v>0</v>
          </cell>
        </row>
        <row r="1028">
          <cell r="S1028">
            <v>0</v>
          </cell>
        </row>
        <row r="1029">
          <cell r="S1029">
            <v>0</v>
          </cell>
        </row>
        <row r="1030">
          <cell r="S1030">
            <v>0</v>
          </cell>
        </row>
        <row r="1031">
          <cell r="S1031">
            <v>0</v>
          </cell>
        </row>
        <row r="1032">
          <cell r="S1032">
            <v>0</v>
          </cell>
        </row>
        <row r="1033">
          <cell r="S1033">
            <v>0</v>
          </cell>
        </row>
        <row r="1034">
          <cell r="S1034">
            <v>0</v>
          </cell>
        </row>
        <row r="1035">
          <cell r="S1035">
            <v>0</v>
          </cell>
        </row>
        <row r="1036">
          <cell r="S1036">
            <v>0</v>
          </cell>
        </row>
        <row r="1037">
          <cell r="S1037">
            <v>0</v>
          </cell>
        </row>
        <row r="1038">
          <cell r="S1038">
            <v>0</v>
          </cell>
        </row>
        <row r="1039">
          <cell r="S1039">
            <v>0</v>
          </cell>
        </row>
        <row r="1040">
          <cell r="S1040">
            <v>0</v>
          </cell>
        </row>
        <row r="1041">
          <cell r="S1041">
            <v>0</v>
          </cell>
        </row>
        <row r="1042">
          <cell r="S1042">
            <v>0</v>
          </cell>
        </row>
        <row r="1043">
          <cell r="S1043">
            <v>0</v>
          </cell>
        </row>
        <row r="1044">
          <cell r="S1044">
            <v>0</v>
          </cell>
        </row>
        <row r="1045">
          <cell r="S1045">
            <v>0</v>
          </cell>
        </row>
        <row r="1046">
          <cell r="S1046">
            <v>0</v>
          </cell>
        </row>
        <row r="1047">
          <cell r="S1047">
            <v>0</v>
          </cell>
        </row>
        <row r="1048">
          <cell r="S1048">
            <v>0</v>
          </cell>
        </row>
        <row r="1049">
          <cell r="S1049">
            <v>0</v>
          </cell>
        </row>
        <row r="1051">
          <cell r="S1051">
            <v>3461.3000000000011</v>
          </cell>
        </row>
      </sheetData>
      <sheetData sheetId="67"/>
      <sheetData sheetId="68"/>
      <sheetData sheetId="69">
        <row r="8">
          <cell r="L8">
            <v>48069.4</v>
          </cell>
        </row>
        <row r="9">
          <cell r="L9">
            <v>3644.5</v>
          </cell>
        </row>
        <row r="15">
          <cell r="Q15">
            <v>0</v>
          </cell>
        </row>
        <row r="16">
          <cell r="Q16">
            <v>0</v>
          </cell>
        </row>
        <row r="17">
          <cell r="Q17">
            <v>0</v>
          </cell>
        </row>
        <row r="18">
          <cell r="Q18">
            <v>0</v>
          </cell>
        </row>
        <row r="19">
          <cell r="Q19">
            <v>0</v>
          </cell>
        </row>
        <row r="20">
          <cell r="Q20">
            <v>0</v>
          </cell>
        </row>
        <row r="21">
          <cell r="Q21">
            <v>0</v>
          </cell>
        </row>
        <row r="22">
          <cell r="Q22">
            <v>0</v>
          </cell>
        </row>
        <row r="23">
          <cell r="Q23">
            <v>0</v>
          </cell>
        </row>
        <row r="24">
          <cell r="Q24">
            <v>0</v>
          </cell>
        </row>
        <row r="25">
          <cell r="Q25">
            <v>0</v>
          </cell>
        </row>
        <row r="26">
          <cell r="Q26">
            <v>0</v>
          </cell>
        </row>
        <row r="27">
          <cell r="Q27">
            <v>0</v>
          </cell>
        </row>
        <row r="28">
          <cell r="Q28">
            <v>0</v>
          </cell>
        </row>
        <row r="29">
          <cell r="Q29">
            <v>0</v>
          </cell>
        </row>
        <row r="30">
          <cell r="Q30">
            <v>0</v>
          </cell>
        </row>
        <row r="31">
          <cell r="Q31">
            <v>0</v>
          </cell>
        </row>
        <row r="32">
          <cell r="Q32">
            <v>0</v>
          </cell>
        </row>
        <row r="37">
          <cell r="L37">
            <v>3348.4</v>
          </cell>
        </row>
        <row r="38">
          <cell r="Q38">
            <v>0</v>
          </cell>
        </row>
        <row r="39">
          <cell r="Q39">
            <v>0</v>
          </cell>
        </row>
        <row r="40">
          <cell r="Q40">
            <v>0</v>
          </cell>
        </row>
        <row r="41">
          <cell r="Q41">
            <v>0</v>
          </cell>
        </row>
      </sheetData>
      <sheetData sheetId="70"/>
      <sheetData sheetId="71"/>
      <sheetData sheetId="72"/>
      <sheetData sheetId="73"/>
      <sheetData sheetId="74">
        <row r="7">
          <cell r="F7">
            <v>1856.5</v>
          </cell>
        </row>
      </sheetData>
      <sheetData sheetId="75">
        <row r="7">
          <cell r="T7">
            <v>16294.9</v>
          </cell>
        </row>
        <row r="15">
          <cell r="T15">
            <v>5409.1</v>
          </cell>
        </row>
        <row r="40">
          <cell r="T40">
            <v>10370.6</v>
          </cell>
        </row>
      </sheetData>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M1055"/>
  <sheetViews>
    <sheetView showZeros="0" tabSelected="1" view="pageBreakPreview" zoomScale="68" zoomScaleNormal="68" zoomScaleSheetLayoutView="68" workbookViewId="0">
      <pane xSplit="3" ySplit="9" topLeftCell="D10" activePane="bottomRight" state="frozen"/>
      <selection pane="topRight" activeCell="D1" sqref="D1"/>
      <selection pane="bottomLeft" activeCell="A7" sqref="A7"/>
      <selection pane="bottomRight" activeCell="R2" sqref="R2"/>
    </sheetView>
  </sheetViews>
  <sheetFormatPr defaultColWidth="8.85546875" defaultRowHeight="15"/>
  <cols>
    <col min="1" max="1" width="6.7109375" style="1" customWidth="1"/>
    <col min="2" max="2" width="17.5703125" style="50" customWidth="1"/>
    <col min="3" max="3" width="17.85546875" style="48" customWidth="1"/>
    <col min="4" max="4" width="16.7109375" style="48" customWidth="1"/>
    <col min="5" max="5" width="12.5703125" style="49" customWidth="1"/>
    <col min="6" max="6" width="11.28515625" style="49" customWidth="1"/>
    <col min="7" max="7" width="12.140625" style="49" customWidth="1"/>
    <col min="8" max="8" width="15.42578125" style="48" customWidth="1"/>
    <col min="9" max="9" width="14.7109375" style="48" customWidth="1"/>
    <col min="10" max="10" width="13.42578125" style="48" customWidth="1"/>
    <col min="11" max="11" width="11.28515625" style="48" customWidth="1"/>
    <col min="12" max="12" width="12.140625" style="49" customWidth="1"/>
    <col min="13" max="15" width="11.28515625" style="49" customWidth="1"/>
    <col min="16" max="16" width="14" style="49" customWidth="1"/>
    <col min="17" max="18" width="11.28515625" style="49" customWidth="1"/>
    <col min="19" max="19" width="10" style="3" customWidth="1"/>
    <col min="20" max="20" width="14" style="3" customWidth="1"/>
    <col min="21" max="16384" width="8.85546875" style="3"/>
  </cols>
  <sheetData>
    <row r="1" spans="1:39">
      <c r="R1" s="54" t="s">
        <v>1762</v>
      </c>
    </row>
    <row r="2" spans="1:39">
      <c r="C2" s="53"/>
      <c r="D2" s="53"/>
      <c r="E2" s="54"/>
      <c r="F2" s="54"/>
      <c r="G2" s="54"/>
      <c r="H2" s="53"/>
      <c r="I2" s="53"/>
      <c r="J2" s="53"/>
      <c r="K2" s="53"/>
      <c r="L2" s="53"/>
      <c r="M2" s="54"/>
      <c r="N2" s="54"/>
      <c r="O2" s="54"/>
      <c r="P2" s="54"/>
      <c r="Q2" s="54"/>
      <c r="R2" s="54"/>
    </row>
    <row r="3" spans="1:39" ht="15.75">
      <c r="A3" s="61" t="s">
        <v>1761</v>
      </c>
      <c r="B3" s="61"/>
      <c r="C3" s="61"/>
      <c r="D3" s="61"/>
      <c r="E3" s="61"/>
      <c r="F3" s="61"/>
      <c r="G3" s="61"/>
      <c r="H3" s="61"/>
      <c r="I3" s="61"/>
      <c r="J3" s="61"/>
      <c r="K3" s="61"/>
      <c r="L3" s="61"/>
      <c r="M3" s="61"/>
      <c r="N3" s="61"/>
      <c r="O3" s="61"/>
      <c r="P3" s="61"/>
      <c r="Q3" s="61"/>
      <c r="R3" s="61"/>
      <c r="S3" s="55"/>
    </row>
    <row r="4" spans="1:39">
      <c r="A4" s="4"/>
      <c r="B4" s="5"/>
      <c r="C4" s="56"/>
      <c r="D4" s="57"/>
      <c r="E4" s="58"/>
      <c r="F4" s="58"/>
      <c r="G4" s="58"/>
      <c r="H4" s="57"/>
      <c r="I4" s="57"/>
      <c r="J4" s="57"/>
      <c r="K4" s="57"/>
      <c r="L4" s="57"/>
      <c r="M4" s="58"/>
      <c r="N4" s="58"/>
      <c r="O4" s="58"/>
      <c r="P4" s="58"/>
      <c r="Q4" s="58"/>
      <c r="R4" s="59"/>
      <c r="S4" s="60"/>
    </row>
    <row r="5" spans="1:39" s="8" customFormat="1" ht="13.5" thickBot="1">
      <c r="A5" s="4"/>
      <c r="B5" s="5"/>
      <c r="C5" s="2"/>
      <c r="D5" s="6"/>
      <c r="E5" s="7"/>
      <c r="F5" s="7"/>
      <c r="G5" s="7"/>
      <c r="H5" s="6"/>
      <c r="I5" s="6"/>
      <c r="J5" s="6"/>
      <c r="K5" s="6"/>
      <c r="L5" s="7"/>
      <c r="M5" s="7"/>
      <c r="N5" s="7"/>
      <c r="O5" s="7"/>
      <c r="P5" s="7"/>
      <c r="Q5" s="7"/>
      <c r="R5" s="7" t="s">
        <v>1760</v>
      </c>
    </row>
    <row r="6" spans="1:39" s="9" customFormat="1" ht="14.25">
      <c r="A6" s="67" t="s">
        <v>0</v>
      </c>
      <c r="B6" s="69" t="s">
        <v>1</v>
      </c>
      <c r="C6" s="71"/>
      <c r="D6" s="62" t="s">
        <v>2</v>
      </c>
      <c r="E6" s="62" t="s">
        <v>3</v>
      </c>
      <c r="F6" s="62"/>
      <c r="G6" s="62"/>
      <c r="H6" s="73" t="s">
        <v>4</v>
      </c>
      <c r="I6" s="73"/>
      <c r="J6" s="73"/>
      <c r="K6" s="73"/>
      <c r="L6" s="73"/>
      <c r="M6" s="73"/>
      <c r="N6" s="73"/>
      <c r="O6" s="73"/>
      <c r="P6" s="73"/>
      <c r="Q6" s="62" t="s">
        <v>5</v>
      </c>
      <c r="R6" s="63"/>
    </row>
    <row r="7" spans="1:39" s="11" customFormat="1" ht="24">
      <c r="A7" s="68"/>
      <c r="B7" s="70"/>
      <c r="C7" s="72"/>
      <c r="D7" s="64"/>
      <c r="E7" s="64"/>
      <c r="F7" s="64"/>
      <c r="G7" s="64"/>
      <c r="H7" s="64" t="s">
        <v>6</v>
      </c>
      <c r="I7" s="64"/>
      <c r="J7" s="66"/>
      <c r="K7" s="64"/>
      <c r="L7" s="64"/>
      <c r="M7" s="64"/>
      <c r="N7" s="64"/>
      <c r="O7" s="64"/>
      <c r="P7" s="10" t="s">
        <v>7</v>
      </c>
      <c r="Q7" s="64"/>
      <c r="R7" s="65"/>
    </row>
    <row r="8" spans="1:39" s="11" customFormat="1" ht="36.6" customHeight="1">
      <c r="A8" s="68"/>
      <c r="B8" s="70"/>
      <c r="C8" s="72"/>
      <c r="D8" s="64"/>
      <c r="E8" s="51" t="s">
        <v>8</v>
      </c>
      <c r="F8" s="51" t="s">
        <v>9</v>
      </c>
      <c r="G8" s="51" t="s">
        <v>10</v>
      </c>
      <c r="H8" s="51" t="s">
        <v>11</v>
      </c>
      <c r="I8" s="51" t="s">
        <v>12</v>
      </c>
      <c r="J8" s="51" t="s">
        <v>13</v>
      </c>
      <c r="K8" s="51" t="s">
        <v>14</v>
      </c>
      <c r="L8" s="51" t="s">
        <v>1758</v>
      </c>
      <c r="M8" s="51" t="s">
        <v>15</v>
      </c>
      <c r="N8" s="51" t="s">
        <v>16</v>
      </c>
      <c r="O8" s="51" t="s">
        <v>17</v>
      </c>
      <c r="P8" s="51" t="s">
        <v>18</v>
      </c>
      <c r="Q8" s="51" t="s">
        <v>19</v>
      </c>
      <c r="R8" s="52" t="s">
        <v>20</v>
      </c>
      <c r="AM8" s="11" t="s">
        <v>1759</v>
      </c>
    </row>
    <row r="9" spans="1:39" s="18" customFormat="1" ht="15.6" customHeight="1" thickBot="1">
      <c r="A9" s="12"/>
      <c r="B9" s="13" t="s">
        <v>21</v>
      </c>
      <c r="C9" s="14"/>
      <c r="D9" s="14"/>
      <c r="E9" s="15"/>
      <c r="F9" s="15"/>
      <c r="G9" s="15"/>
      <c r="H9" s="14"/>
      <c r="I9" s="14"/>
      <c r="J9" s="16"/>
      <c r="K9" s="14"/>
      <c r="L9" s="15"/>
      <c r="M9" s="15"/>
      <c r="N9" s="15"/>
      <c r="O9" s="15"/>
      <c r="P9" s="15"/>
      <c r="Q9" s="15"/>
      <c r="R9" s="17"/>
    </row>
    <row r="10" spans="1:39" s="24" customFormat="1" ht="15.75">
      <c r="A10" s="19"/>
      <c r="B10" s="20" t="s">
        <v>22</v>
      </c>
      <c r="C10" s="21">
        <f>C11+C12</f>
        <v>9329668.7999999989</v>
      </c>
      <c r="D10" s="22">
        <f t="shared" ref="D10:R10" si="0">D11+D12</f>
        <v>3304170.5</v>
      </c>
      <c r="E10" s="22">
        <f t="shared" si="0"/>
        <v>419320.4</v>
      </c>
      <c r="F10" s="22">
        <f t="shared" si="0"/>
        <v>81217.200000000041</v>
      </c>
      <c r="G10" s="22">
        <f t="shared" si="0"/>
        <v>2741.2000000000003</v>
      </c>
      <c r="H10" s="22">
        <f t="shared" si="0"/>
        <v>5089538.8</v>
      </c>
      <c r="I10" s="22">
        <f t="shared" si="0"/>
        <v>251207.6</v>
      </c>
      <c r="J10" s="22">
        <f t="shared" si="0"/>
        <v>52278</v>
      </c>
      <c r="K10" s="22">
        <f t="shared" si="0"/>
        <v>2613.1999999999998</v>
      </c>
      <c r="L10" s="22">
        <f t="shared" si="0"/>
        <v>5351.4</v>
      </c>
      <c r="M10" s="22">
        <f t="shared" si="0"/>
        <v>25081.4</v>
      </c>
      <c r="N10" s="22">
        <f t="shared" si="0"/>
        <v>1337.0000000000002</v>
      </c>
      <c r="O10" s="22">
        <f t="shared" si="0"/>
        <v>32074.6</v>
      </c>
      <c r="P10" s="22">
        <f t="shared" si="0"/>
        <v>5818.7000000000016</v>
      </c>
      <c r="Q10" s="22">
        <f t="shared" si="0"/>
        <v>55062.3</v>
      </c>
      <c r="R10" s="22">
        <f t="shared" si="0"/>
        <v>1856.5</v>
      </c>
      <c r="S10" s="23"/>
      <c r="T10" s="23"/>
      <c r="AM10" s="24" t="s">
        <v>1760</v>
      </c>
    </row>
    <row r="11" spans="1:39" s="24" customFormat="1" ht="15.75">
      <c r="A11" s="25"/>
      <c r="B11" s="26" t="s">
        <v>23</v>
      </c>
      <c r="C11" s="27">
        <f>C15+C22+C45+C76+C88+C121+C163+C195+C228+C260+C288+C318+C345+C378+C394+C431+C469+C514+C538+C582+C612+C642+C670+C696+C739+C769+C802+C833+C873+C905+C933+C961+C981+C1017+C1054</f>
        <v>7073728.5</v>
      </c>
      <c r="D11" s="27">
        <f t="shared" ref="D11:R11" si="1">D15+D22+D45+D76+D88+D121+D163+D195+D228+D260+D288+D318+D345+D378+D394+D431+D469+D514+D538+D582+D612+D642+D670+D696+D739+D769+D802+D833+D873+D905+D933+D961+D981+D1017+D1054</f>
        <v>1147636.8999999999</v>
      </c>
      <c r="E11" s="27">
        <f t="shared" si="1"/>
        <v>322130.80000000005</v>
      </c>
      <c r="F11" s="27">
        <f t="shared" si="1"/>
        <v>79000.100000000035</v>
      </c>
      <c r="G11" s="27">
        <f t="shared" si="1"/>
        <v>2741.2000000000003</v>
      </c>
      <c r="H11" s="27">
        <f t="shared" si="1"/>
        <v>5089538.8</v>
      </c>
      <c r="I11" s="27">
        <f t="shared" si="1"/>
        <v>251207.6</v>
      </c>
      <c r="J11" s="27">
        <f t="shared" si="1"/>
        <v>52278</v>
      </c>
      <c r="K11" s="27">
        <f t="shared" si="1"/>
        <v>2613.1999999999998</v>
      </c>
      <c r="L11" s="27">
        <f t="shared" si="1"/>
        <v>5351.4</v>
      </c>
      <c r="M11" s="27">
        <f t="shared" si="1"/>
        <v>25081.4</v>
      </c>
      <c r="N11" s="27">
        <f t="shared" si="1"/>
        <v>1337.0000000000002</v>
      </c>
      <c r="O11" s="27">
        <f t="shared" si="1"/>
        <v>32074.6</v>
      </c>
      <c r="P11" s="27">
        <f t="shared" si="1"/>
        <v>5818.7000000000016</v>
      </c>
      <c r="Q11" s="27">
        <f t="shared" si="1"/>
        <v>55062.3</v>
      </c>
      <c r="R11" s="27">
        <f t="shared" si="1"/>
        <v>1856.5</v>
      </c>
      <c r="S11" s="23"/>
    </row>
    <row r="12" spans="1:39" s="24" customFormat="1" ht="15.75">
      <c r="A12" s="25"/>
      <c r="B12" s="26" t="s">
        <v>24</v>
      </c>
      <c r="C12" s="27">
        <f>C16+C23+C46+C77+C89+C122+C164+C196+C229+C261+C289+C319+C346+C379+C395+C432+C470+C515+C539+C583+C613+C643+C671+C697+C740+C770+C803+C834+C874+C906+C934+C962+C982+C1018</f>
        <v>2255940.2999999993</v>
      </c>
      <c r="D12" s="27">
        <f t="shared" ref="D12:R12" si="2">D16+D23+D46+D77+D89+D122+D164+D196+D229+D261+D289+D319+D346+D379+D395+D432+D470+D515+D539+D583+D613+D643+D671+D697+D740+D770+D803+D834+D874+D906+D934+D962+D982+D1018</f>
        <v>2156533.6</v>
      </c>
      <c r="E12" s="27">
        <f t="shared" si="2"/>
        <v>97189.599999999991</v>
      </c>
      <c r="F12" s="27">
        <f t="shared" si="2"/>
        <v>2217.1000000000004</v>
      </c>
      <c r="G12" s="27">
        <f t="shared" si="2"/>
        <v>0</v>
      </c>
      <c r="H12" s="27">
        <f t="shared" si="2"/>
        <v>0</v>
      </c>
      <c r="I12" s="27">
        <f t="shared" si="2"/>
        <v>0</v>
      </c>
      <c r="J12" s="27">
        <f t="shared" si="2"/>
        <v>0</v>
      </c>
      <c r="K12" s="27">
        <f t="shared" si="2"/>
        <v>0</v>
      </c>
      <c r="L12" s="27">
        <f t="shared" si="2"/>
        <v>0</v>
      </c>
      <c r="M12" s="27">
        <f t="shared" si="2"/>
        <v>0</v>
      </c>
      <c r="N12" s="27">
        <f t="shared" si="2"/>
        <v>0</v>
      </c>
      <c r="O12" s="27">
        <f t="shared" si="2"/>
        <v>0</v>
      </c>
      <c r="P12" s="27">
        <f t="shared" si="2"/>
        <v>0</v>
      </c>
      <c r="Q12" s="27">
        <f t="shared" si="2"/>
        <v>0</v>
      </c>
      <c r="R12" s="27">
        <f t="shared" si="2"/>
        <v>0</v>
      </c>
      <c r="S12" s="23"/>
    </row>
    <row r="13" spans="1:39" s="32" customFormat="1" ht="15.75">
      <c r="A13" s="28"/>
      <c r="B13" s="29"/>
      <c r="C13" s="21"/>
      <c r="D13" s="30"/>
      <c r="E13" s="31"/>
      <c r="F13" s="31"/>
      <c r="G13" s="31"/>
      <c r="H13" s="31"/>
      <c r="I13" s="31"/>
      <c r="J13" s="31"/>
      <c r="K13" s="31"/>
      <c r="L13" s="31"/>
      <c r="M13" s="31"/>
      <c r="N13" s="31"/>
      <c r="O13" s="31"/>
      <c r="P13" s="31"/>
      <c r="Q13" s="31"/>
      <c r="R13" s="31"/>
      <c r="S13" s="23"/>
    </row>
    <row r="14" spans="1:39" s="24" customFormat="1" ht="15.75">
      <c r="A14" s="25"/>
      <c r="B14" s="33" t="s">
        <v>25</v>
      </c>
      <c r="C14" s="21">
        <f>C15+C16</f>
        <v>371741.20000000007</v>
      </c>
      <c r="D14" s="27">
        <f t="shared" ref="D14:R14" si="3">D15+D16</f>
        <v>140794.1</v>
      </c>
      <c r="E14" s="34">
        <f t="shared" si="3"/>
        <v>18824.5</v>
      </c>
      <c r="F14" s="34">
        <f t="shared" si="3"/>
        <v>749.20000000000016</v>
      </c>
      <c r="G14" s="34">
        <f t="shared" si="3"/>
        <v>65.600000000000009</v>
      </c>
      <c r="H14" s="34">
        <f t="shared" si="3"/>
        <v>197884.4</v>
      </c>
      <c r="I14" s="34">
        <f t="shared" si="3"/>
        <v>11008.8</v>
      </c>
      <c r="J14" s="34">
        <f t="shared" si="3"/>
        <v>1856</v>
      </c>
      <c r="K14" s="34">
        <f t="shared" si="3"/>
        <v>0</v>
      </c>
      <c r="L14" s="34">
        <f t="shared" si="3"/>
        <v>0</v>
      </c>
      <c r="M14" s="34">
        <f t="shared" si="3"/>
        <v>203.9</v>
      </c>
      <c r="N14" s="34">
        <f t="shared" si="3"/>
        <v>98.7</v>
      </c>
      <c r="O14" s="34">
        <f t="shared" si="3"/>
        <v>0</v>
      </c>
      <c r="P14" s="34">
        <f t="shared" si="3"/>
        <v>256</v>
      </c>
      <c r="Q14" s="34">
        <f t="shared" si="3"/>
        <v>0</v>
      </c>
      <c r="R14" s="34">
        <f t="shared" si="3"/>
        <v>0</v>
      </c>
      <c r="S14" s="23"/>
    </row>
    <row r="15" spans="1:39" s="24" customFormat="1" ht="15.75">
      <c r="A15" s="25"/>
      <c r="B15" s="33" t="s">
        <v>23</v>
      </c>
      <c r="C15" s="21">
        <f>C17</f>
        <v>367538.20000000007</v>
      </c>
      <c r="D15" s="27">
        <f t="shared" ref="D15:R15" si="4">D17</f>
        <v>136591.1</v>
      </c>
      <c r="E15" s="34">
        <f t="shared" si="4"/>
        <v>18824.5</v>
      </c>
      <c r="F15" s="34">
        <f t="shared" si="4"/>
        <v>749.20000000000016</v>
      </c>
      <c r="G15" s="34">
        <f t="shared" si="4"/>
        <v>65.600000000000009</v>
      </c>
      <c r="H15" s="34">
        <f t="shared" si="4"/>
        <v>197884.4</v>
      </c>
      <c r="I15" s="34">
        <f t="shared" si="4"/>
        <v>11008.8</v>
      </c>
      <c r="J15" s="34">
        <f t="shared" si="4"/>
        <v>1856</v>
      </c>
      <c r="K15" s="34">
        <f t="shared" si="4"/>
        <v>0</v>
      </c>
      <c r="L15" s="34">
        <f t="shared" si="4"/>
        <v>0</v>
      </c>
      <c r="M15" s="34">
        <f t="shared" si="4"/>
        <v>203.9</v>
      </c>
      <c r="N15" s="34">
        <f t="shared" si="4"/>
        <v>98.7</v>
      </c>
      <c r="O15" s="34">
        <f t="shared" si="4"/>
        <v>0</v>
      </c>
      <c r="P15" s="34">
        <f t="shared" si="4"/>
        <v>256</v>
      </c>
      <c r="Q15" s="34">
        <f t="shared" si="4"/>
        <v>0</v>
      </c>
      <c r="R15" s="34">
        <f t="shared" si="4"/>
        <v>0</v>
      </c>
      <c r="S15" s="23"/>
    </row>
    <row r="16" spans="1:39" s="24" customFormat="1" ht="15.75">
      <c r="A16" s="25"/>
      <c r="B16" s="33" t="s">
        <v>24</v>
      </c>
      <c r="C16" s="21">
        <f>SUM(C18:C19)</f>
        <v>4203</v>
      </c>
      <c r="D16" s="27">
        <f t="shared" ref="D16:R16" si="5">D18+D19</f>
        <v>4203</v>
      </c>
      <c r="E16" s="34">
        <f t="shared" si="5"/>
        <v>0</v>
      </c>
      <c r="F16" s="34">
        <f t="shared" si="5"/>
        <v>0</v>
      </c>
      <c r="G16" s="34">
        <f t="shared" si="5"/>
        <v>0</v>
      </c>
      <c r="H16" s="34">
        <f t="shared" si="5"/>
        <v>0</v>
      </c>
      <c r="I16" s="34">
        <f t="shared" si="5"/>
        <v>0</v>
      </c>
      <c r="J16" s="34">
        <f t="shared" si="5"/>
        <v>0</v>
      </c>
      <c r="K16" s="34">
        <f t="shared" si="5"/>
        <v>0</v>
      </c>
      <c r="L16" s="34">
        <f t="shared" si="5"/>
        <v>0</v>
      </c>
      <c r="M16" s="34">
        <f t="shared" si="5"/>
        <v>0</v>
      </c>
      <c r="N16" s="34">
        <f t="shared" si="5"/>
        <v>0</v>
      </c>
      <c r="O16" s="34">
        <f t="shared" si="5"/>
        <v>0</v>
      </c>
      <c r="P16" s="34">
        <f t="shared" si="5"/>
        <v>0</v>
      </c>
      <c r="Q16" s="34">
        <f t="shared" si="5"/>
        <v>0</v>
      </c>
      <c r="R16" s="34">
        <f t="shared" si="5"/>
        <v>0</v>
      </c>
      <c r="S16" s="23"/>
    </row>
    <row r="17" spans="1:19" s="32" customFormat="1" ht="15.75">
      <c r="A17" s="28" t="s">
        <v>26</v>
      </c>
      <c r="B17" s="35" t="s">
        <v>27</v>
      </c>
      <c r="C17" s="21">
        <f>SUM(D17:R17)</f>
        <v>367538.20000000007</v>
      </c>
      <c r="D17" s="36">
        <f>'[2]Prescolar 2020-2022 ajustat'!W14</f>
        <v>136591.1</v>
      </c>
      <c r="E17" s="37">
        <f>'[2]extrascolar 2020-2022'!M14</f>
        <v>18824.5</v>
      </c>
      <c r="F17" s="37">
        <f>'[2]Odihna de vara 2020-2022'!S14</f>
        <v>749.20000000000016</v>
      </c>
      <c r="G17" s="37">
        <f>'[2]Examene-olimpiade 2020-2022'!O6</f>
        <v>65.600000000000009</v>
      </c>
      <c r="H17" s="37">
        <f>'[2]Transferuri categoriale'!D4</f>
        <v>197884.4</v>
      </c>
      <c r="I17" s="37">
        <f>'[2]dejun cald'!F7</f>
        <v>11008.8</v>
      </c>
      <c r="J17" s="37">
        <f>'[2]Compensații  CD 2020-2022'!AA14</f>
        <v>1856</v>
      </c>
      <c r="K17" s="37"/>
      <c r="L17" s="37"/>
      <c r="M17" s="37">
        <f>'[2]minorita-penitenciare'!K7</f>
        <v>203.9</v>
      </c>
      <c r="N17" s="37">
        <f>'[2]minorita-penitenciare'!U7</f>
        <v>98.7</v>
      </c>
      <c r="O17" s="37"/>
      <c r="P17" s="37">
        <f>'[2]Examene-olimpiade 2020-2022'!G6</f>
        <v>256</v>
      </c>
      <c r="Q17" s="37">
        <f>'[2]Instit rezidentiale 2020-2022'!Q7</f>
        <v>0</v>
      </c>
      <c r="R17" s="37"/>
      <c r="S17" s="23"/>
    </row>
    <row r="18" spans="1:19" s="32" customFormat="1" ht="15.75">
      <c r="A18" s="28" t="s">
        <v>28</v>
      </c>
      <c r="B18" s="35" t="s">
        <v>29</v>
      </c>
      <c r="C18" s="21">
        <f>SUM(D18:R18)</f>
        <v>2848.3</v>
      </c>
      <c r="D18" s="36">
        <f>'[2]Prescolar 2020-2022 ajustat'!W15</f>
        <v>2848.3</v>
      </c>
      <c r="E18" s="37">
        <f>'[2]extrascolar 2020-2022'!M15</f>
        <v>0</v>
      </c>
      <c r="F18" s="37">
        <f>'[2]Odihna de vara 2020-2022'!S15</f>
        <v>0</v>
      </c>
      <c r="G18" s="37"/>
      <c r="H18" s="37"/>
      <c r="I18" s="38"/>
      <c r="J18" s="37">
        <f>'[2]Compensații  CD 2020-2022'!AA15</f>
        <v>0</v>
      </c>
      <c r="K18" s="37"/>
      <c r="L18" s="37"/>
      <c r="M18" s="37"/>
      <c r="N18" s="37"/>
      <c r="O18" s="37"/>
      <c r="P18" s="37"/>
      <c r="Q18" s="37"/>
      <c r="R18" s="37"/>
      <c r="S18" s="23"/>
    </row>
    <row r="19" spans="1:19" s="32" customFormat="1" ht="15.75">
      <c r="A19" s="28" t="s">
        <v>30</v>
      </c>
      <c r="B19" s="35" t="s">
        <v>31</v>
      </c>
      <c r="C19" s="21">
        <f>SUM(D19:R19)</f>
        <v>1354.7</v>
      </c>
      <c r="D19" s="36">
        <f>'[2]Prescolar 2020-2022 ajustat'!W16</f>
        <v>1354.7</v>
      </c>
      <c r="E19" s="37">
        <f>'[2]extrascolar 2020-2022'!M16</f>
        <v>0</v>
      </c>
      <c r="F19" s="37">
        <f>'[2]Odihna de vara 2020-2022'!S16</f>
        <v>0</v>
      </c>
      <c r="G19" s="37"/>
      <c r="H19" s="37"/>
      <c r="I19" s="37"/>
      <c r="J19" s="37">
        <f>'[2]Compensații  CD 2020-2022'!AA16</f>
        <v>0</v>
      </c>
      <c r="K19" s="37"/>
      <c r="L19" s="37"/>
      <c r="M19" s="37"/>
      <c r="N19" s="37"/>
      <c r="O19" s="37"/>
      <c r="P19" s="37"/>
      <c r="Q19" s="37"/>
      <c r="R19" s="37"/>
      <c r="S19" s="23"/>
    </row>
    <row r="20" spans="1:19" s="32" customFormat="1" ht="15.75">
      <c r="A20" s="28"/>
      <c r="B20" s="35"/>
      <c r="C20" s="21"/>
      <c r="D20" s="30"/>
      <c r="E20" s="31"/>
      <c r="F20" s="31"/>
      <c r="G20" s="31"/>
      <c r="H20" s="31"/>
      <c r="I20" s="31"/>
      <c r="J20" s="31"/>
      <c r="K20" s="31"/>
      <c r="L20" s="31"/>
      <c r="M20" s="31"/>
      <c r="N20" s="31"/>
      <c r="O20" s="31"/>
      <c r="P20" s="31"/>
      <c r="Q20" s="31"/>
      <c r="R20" s="31"/>
      <c r="S20" s="23"/>
    </row>
    <row r="21" spans="1:19" s="24" customFormat="1" ht="15.75">
      <c r="A21" s="25"/>
      <c r="B21" s="33" t="s">
        <v>32</v>
      </c>
      <c r="C21" s="21">
        <f>C22+C23</f>
        <v>2321695.6999999997</v>
      </c>
      <c r="D21" s="27">
        <f>D22+D23</f>
        <v>880981.1</v>
      </c>
      <c r="E21" s="27">
        <f t="shared" ref="E21:R21" si="6">E22+E23</f>
        <v>136930.69999999998</v>
      </c>
      <c r="F21" s="27">
        <f t="shared" si="6"/>
        <v>34280.200000000012</v>
      </c>
      <c r="G21" s="27">
        <f t="shared" si="6"/>
        <v>423.4</v>
      </c>
      <c r="H21" s="27">
        <f t="shared" si="6"/>
        <v>1126087.8</v>
      </c>
      <c r="I21" s="27">
        <f t="shared" si="6"/>
        <v>63607.5</v>
      </c>
      <c r="J21" s="27">
        <f t="shared" si="6"/>
        <v>11176</v>
      </c>
      <c r="K21" s="27">
        <f t="shared" si="6"/>
        <v>0</v>
      </c>
      <c r="L21" s="27">
        <f t="shared" si="6"/>
        <v>0</v>
      </c>
      <c r="M21" s="27">
        <f t="shared" si="6"/>
        <v>2175.1</v>
      </c>
      <c r="N21" s="27">
        <f t="shared" si="6"/>
        <v>942.2</v>
      </c>
      <c r="O21" s="27">
        <f t="shared" si="6"/>
        <v>16294.9</v>
      </c>
      <c r="P21" s="27">
        <f t="shared" si="6"/>
        <v>727.4</v>
      </c>
      <c r="Q21" s="27">
        <f t="shared" si="6"/>
        <v>48069.4</v>
      </c>
      <c r="R21" s="27">
        <f t="shared" si="6"/>
        <v>0</v>
      </c>
      <c r="S21" s="23"/>
    </row>
    <row r="22" spans="1:19" s="24" customFormat="1" ht="15.75">
      <c r="A22" s="25"/>
      <c r="B22" s="33" t="s">
        <v>23</v>
      </c>
      <c r="C22" s="21">
        <f>C24</f>
        <v>2182615.4</v>
      </c>
      <c r="D22" s="27">
        <f>D24</f>
        <v>758048.6</v>
      </c>
      <c r="E22" s="27">
        <f t="shared" ref="E22:R22" si="7">E24</f>
        <v>120782.9</v>
      </c>
      <c r="F22" s="27">
        <f t="shared" si="7"/>
        <v>34280.200000000012</v>
      </c>
      <c r="G22" s="27">
        <f t="shared" si="7"/>
        <v>423.4</v>
      </c>
      <c r="H22" s="27">
        <f t="shared" si="7"/>
        <v>1126087.8</v>
      </c>
      <c r="I22" s="27">
        <f t="shared" si="7"/>
        <v>63607.5</v>
      </c>
      <c r="J22" s="27">
        <f t="shared" si="7"/>
        <v>11176</v>
      </c>
      <c r="K22" s="27">
        <f t="shared" si="7"/>
        <v>0</v>
      </c>
      <c r="L22" s="27">
        <f t="shared" si="7"/>
        <v>0</v>
      </c>
      <c r="M22" s="27">
        <f t="shared" si="7"/>
        <v>2175.1</v>
      </c>
      <c r="N22" s="27">
        <f t="shared" si="7"/>
        <v>942.2</v>
      </c>
      <c r="O22" s="27">
        <f t="shared" si="7"/>
        <v>16294.9</v>
      </c>
      <c r="P22" s="27">
        <f t="shared" si="7"/>
        <v>727.4</v>
      </c>
      <c r="Q22" s="27">
        <f t="shared" si="7"/>
        <v>48069.4</v>
      </c>
      <c r="R22" s="27">
        <f t="shared" si="7"/>
        <v>0</v>
      </c>
      <c r="S22" s="23"/>
    </row>
    <row r="23" spans="1:19" s="24" customFormat="1" ht="15.75">
      <c r="A23" s="25"/>
      <c r="B23" s="33" t="s">
        <v>24</v>
      </c>
      <c r="C23" s="21">
        <f>SUM(C25:C42)</f>
        <v>139080.30000000002</v>
      </c>
      <c r="D23" s="27">
        <f>SUM(D25:D42)</f>
        <v>122932.5</v>
      </c>
      <c r="E23" s="27">
        <f t="shared" ref="E23:R23" si="8">SUM(E25:E42)</f>
        <v>16147.8</v>
      </c>
      <c r="F23" s="27">
        <f t="shared" si="8"/>
        <v>0</v>
      </c>
      <c r="G23" s="27">
        <f t="shared" si="8"/>
        <v>0</v>
      </c>
      <c r="H23" s="27">
        <f t="shared" si="8"/>
        <v>0</v>
      </c>
      <c r="I23" s="27">
        <f t="shared" si="8"/>
        <v>0</v>
      </c>
      <c r="J23" s="27">
        <f t="shared" si="8"/>
        <v>0</v>
      </c>
      <c r="K23" s="27">
        <f t="shared" si="8"/>
        <v>0</v>
      </c>
      <c r="L23" s="27">
        <f t="shared" si="8"/>
        <v>0</v>
      </c>
      <c r="M23" s="27">
        <f t="shared" si="8"/>
        <v>0</v>
      </c>
      <c r="N23" s="27">
        <f t="shared" si="8"/>
        <v>0</v>
      </c>
      <c r="O23" s="27">
        <f t="shared" si="8"/>
        <v>0</v>
      </c>
      <c r="P23" s="27">
        <f t="shared" si="8"/>
        <v>0</v>
      </c>
      <c r="Q23" s="27">
        <f t="shared" si="8"/>
        <v>0</v>
      </c>
      <c r="R23" s="27">
        <f t="shared" si="8"/>
        <v>0</v>
      </c>
      <c r="S23" s="23"/>
    </row>
    <row r="24" spans="1:19" s="32" customFormat="1" ht="15.75">
      <c r="A24" s="28" t="s">
        <v>33</v>
      </c>
      <c r="B24" s="35" t="s">
        <v>27</v>
      </c>
      <c r="C24" s="21">
        <f t="shared" ref="C24:C42" si="9">SUM(D24:R24)</f>
        <v>2182615.4</v>
      </c>
      <c r="D24" s="36">
        <f>'[2]Prescolar 2020-2022 ajustat'!W21</f>
        <v>758048.6</v>
      </c>
      <c r="E24" s="37">
        <f>'[2]extrascolar 2020-2022'!M21</f>
        <v>120782.9</v>
      </c>
      <c r="F24" s="37">
        <f>'[2]Odihna de vara 2020-2022'!S21</f>
        <v>34280.200000000012</v>
      </c>
      <c r="G24" s="37">
        <f>'[2]Examene-olimpiade 2020-2022'!O7</f>
        <v>423.4</v>
      </c>
      <c r="H24" s="37">
        <f>'[2]Transferuri categoriale'!D5</f>
        <v>1126087.8</v>
      </c>
      <c r="I24" s="37">
        <f>'[2]dejun cald'!F8</f>
        <v>63607.5</v>
      </c>
      <c r="J24" s="37">
        <f>'[2]Compensații  CD 2020-2022'!AA21</f>
        <v>11176</v>
      </c>
      <c r="K24" s="37"/>
      <c r="L24" s="37"/>
      <c r="M24" s="37">
        <f>'[2]minorita-penitenciare'!K8</f>
        <v>2175.1</v>
      </c>
      <c r="N24" s="37">
        <f>'[2]minorita-penitenciare'!U8</f>
        <v>942.2</v>
      </c>
      <c r="O24" s="37">
        <f>'[2]liceul inter sportiv 2020-2022'!T7</f>
        <v>16294.9</v>
      </c>
      <c r="P24" s="37">
        <f>'[2]Examene-olimpiade 2020-2022'!G7</f>
        <v>727.4</v>
      </c>
      <c r="Q24" s="37">
        <f>'[2]Instit rezidentiale 2020-2022'!L8</f>
        <v>48069.4</v>
      </c>
      <c r="R24" s="37"/>
      <c r="S24" s="23"/>
    </row>
    <row r="25" spans="1:19" s="32" customFormat="1" ht="15.75">
      <c r="A25" s="28" t="s">
        <v>34</v>
      </c>
      <c r="B25" s="35" t="s">
        <v>35</v>
      </c>
      <c r="C25" s="21">
        <f t="shared" si="9"/>
        <v>11622.5</v>
      </c>
      <c r="D25" s="36">
        <f>'[2]Prescolar 2020-2022 ajustat'!W22</f>
        <v>11622.5</v>
      </c>
      <c r="E25" s="37">
        <f>'[2]extrascolar 2020-2022'!M22</f>
        <v>0</v>
      </c>
      <c r="F25" s="37">
        <f>'[2]Odihna de vara 2020-2022'!S22</f>
        <v>0</v>
      </c>
      <c r="G25" s="37"/>
      <c r="H25" s="37"/>
      <c r="I25" s="37"/>
      <c r="J25" s="37">
        <f>'[2]Compensații  CD 2020-2022'!AA22</f>
        <v>0</v>
      </c>
      <c r="K25" s="37"/>
      <c r="L25" s="37"/>
      <c r="M25" s="37"/>
      <c r="N25" s="37"/>
      <c r="O25" s="37"/>
      <c r="P25" s="37"/>
      <c r="Q25" s="37">
        <f>'[2]Instit rezidentiale 2020-2022'!Q15</f>
        <v>0</v>
      </c>
      <c r="R25" s="37"/>
      <c r="S25" s="23"/>
    </row>
    <row r="26" spans="1:19" s="32" customFormat="1" ht="15.75">
      <c r="A26" s="28" t="s">
        <v>36</v>
      </c>
      <c r="B26" s="35" t="s">
        <v>37</v>
      </c>
      <c r="C26" s="21">
        <f t="shared" si="9"/>
        <v>8025.4</v>
      </c>
      <c r="D26" s="36">
        <f>'[2]Prescolar 2020-2022 ajustat'!W23</f>
        <v>8025.4</v>
      </c>
      <c r="E26" s="37">
        <f>'[2]extrascolar 2020-2022'!M23</f>
        <v>0</v>
      </c>
      <c r="F26" s="37">
        <f>'[2]Odihna de vara 2020-2022'!S23</f>
        <v>0</v>
      </c>
      <c r="G26" s="37"/>
      <c r="H26" s="37"/>
      <c r="I26" s="37"/>
      <c r="J26" s="37">
        <f>'[2]Compensații  CD 2020-2022'!AA23</f>
        <v>0</v>
      </c>
      <c r="K26" s="37"/>
      <c r="L26" s="37"/>
      <c r="M26" s="37"/>
      <c r="N26" s="37"/>
      <c r="O26" s="37"/>
      <c r="P26" s="37"/>
      <c r="Q26" s="37">
        <f>'[2]Instit rezidentiale 2020-2022'!Q16</f>
        <v>0</v>
      </c>
      <c r="R26" s="37"/>
      <c r="S26" s="23"/>
    </row>
    <row r="27" spans="1:19" s="32" customFormat="1" ht="15.75">
      <c r="A27" s="28" t="s">
        <v>38</v>
      </c>
      <c r="B27" s="35" t="s">
        <v>39</v>
      </c>
      <c r="C27" s="21">
        <f t="shared" si="9"/>
        <v>5082.2</v>
      </c>
      <c r="D27" s="36">
        <f>'[2]Prescolar 2020-2022 ajustat'!W24</f>
        <v>3854.6</v>
      </c>
      <c r="E27" s="37">
        <f>'[2]extrascolar 2020-2022'!M24</f>
        <v>1227.6000000000001</v>
      </c>
      <c r="F27" s="37">
        <f>'[2]Odihna de vara 2020-2022'!S24</f>
        <v>0</v>
      </c>
      <c r="G27" s="37"/>
      <c r="H27" s="37"/>
      <c r="I27" s="37"/>
      <c r="J27" s="37">
        <f>'[2]Compensații  CD 2020-2022'!AA24</f>
        <v>0</v>
      </c>
      <c r="K27" s="37"/>
      <c r="L27" s="37"/>
      <c r="M27" s="37"/>
      <c r="N27" s="37"/>
      <c r="O27" s="37"/>
      <c r="P27" s="37"/>
      <c r="Q27" s="37">
        <f>'[2]Instit rezidentiale 2020-2022'!Q17</f>
        <v>0</v>
      </c>
      <c r="R27" s="37"/>
      <c r="S27" s="23"/>
    </row>
    <row r="28" spans="1:19" s="32" customFormat="1" ht="15.75">
      <c r="A28" s="28" t="s">
        <v>40</v>
      </c>
      <c r="B28" s="35" t="s">
        <v>41</v>
      </c>
      <c r="C28" s="21">
        <f t="shared" si="9"/>
        <v>10619.400000000001</v>
      </c>
      <c r="D28" s="36">
        <f>'[2]Prescolar 2020-2022 ajustat'!W25</f>
        <v>7644.3000000000011</v>
      </c>
      <c r="E28" s="37">
        <f>'[2]extrascolar 2020-2022'!M25</f>
        <v>2975.1</v>
      </c>
      <c r="F28" s="37">
        <f>'[2]Odihna de vara 2020-2022'!S25</f>
        <v>0</v>
      </c>
      <c r="G28" s="37"/>
      <c r="H28" s="37"/>
      <c r="I28" s="37"/>
      <c r="J28" s="37">
        <f>'[2]Compensații  CD 2020-2022'!AA25</f>
        <v>0</v>
      </c>
      <c r="K28" s="37"/>
      <c r="L28" s="37"/>
      <c r="M28" s="37"/>
      <c r="N28" s="37"/>
      <c r="O28" s="37"/>
      <c r="P28" s="37"/>
      <c r="Q28" s="37">
        <f>'[2]Instit rezidentiale 2020-2022'!Q18</f>
        <v>0</v>
      </c>
      <c r="R28" s="37"/>
      <c r="S28" s="23"/>
    </row>
    <row r="29" spans="1:19" s="32" customFormat="1" ht="15.75">
      <c r="A29" s="28" t="s">
        <v>42</v>
      </c>
      <c r="B29" s="35" t="s">
        <v>43</v>
      </c>
      <c r="C29" s="21">
        <f t="shared" si="9"/>
        <v>7638.9000000000005</v>
      </c>
      <c r="D29" s="36">
        <f>'[2]Prescolar 2020-2022 ajustat'!W26</f>
        <v>7638.9000000000005</v>
      </c>
      <c r="E29" s="37">
        <f>'[2]extrascolar 2020-2022'!M26</f>
        <v>0</v>
      </c>
      <c r="F29" s="37">
        <f>'[2]Odihna de vara 2020-2022'!S26</f>
        <v>0</v>
      </c>
      <c r="G29" s="37"/>
      <c r="H29" s="37"/>
      <c r="I29" s="37"/>
      <c r="J29" s="37">
        <f>'[2]Compensații  CD 2020-2022'!AA26</f>
        <v>0</v>
      </c>
      <c r="K29" s="37"/>
      <c r="L29" s="37"/>
      <c r="M29" s="37"/>
      <c r="N29" s="37"/>
      <c r="O29" s="37"/>
      <c r="P29" s="37"/>
      <c r="Q29" s="37">
        <f>'[2]Instit rezidentiale 2020-2022'!Q19</f>
        <v>0</v>
      </c>
      <c r="R29" s="37"/>
      <c r="S29" s="23"/>
    </row>
    <row r="30" spans="1:19" s="32" customFormat="1" ht="15.75">
      <c r="A30" s="28" t="s">
        <v>44</v>
      </c>
      <c r="B30" s="35" t="s">
        <v>45</v>
      </c>
      <c r="C30" s="21">
        <f t="shared" si="9"/>
        <v>9253.8000000000011</v>
      </c>
      <c r="D30" s="36">
        <f>'[2]Prescolar 2020-2022 ajustat'!W27</f>
        <v>9253.8000000000011</v>
      </c>
      <c r="E30" s="37">
        <f>'[2]extrascolar 2020-2022'!M27</f>
        <v>0</v>
      </c>
      <c r="F30" s="37">
        <f>'[2]Odihna de vara 2020-2022'!S27</f>
        <v>0</v>
      </c>
      <c r="G30" s="37"/>
      <c r="H30" s="37"/>
      <c r="I30" s="37"/>
      <c r="J30" s="37">
        <f>'[2]Compensații  CD 2020-2022'!AA27</f>
        <v>0</v>
      </c>
      <c r="K30" s="37"/>
      <c r="L30" s="37"/>
      <c r="M30" s="37"/>
      <c r="N30" s="37"/>
      <c r="O30" s="37"/>
      <c r="P30" s="37"/>
      <c r="Q30" s="37">
        <f>'[2]Instit rezidentiale 2020-2022'!Q20</f>
        <v>0</v>
      </c>
      <c r="R30" s="37"/>
      <c r="S30" s="23"/>
    </row>
    <row r="31" spans="1:19" s="32" customFormat="1" ht="15.75">
      <c r="A31" s="28" t="s">
        <v>46</v>
      </c>
      <c r="B31" s="35" t="s">
        <v>47</v>
      </c>
      <c r="C31" s="21">
        <f t="shared" si="9"/>
        <v>0</v>
      </c>
      <c r="D31" s="36">
        <f>'[2]Prescolar 2020-2022 ajustat'!W28</f>
        <v>0</v>
      </c>
      <c r="E31" s="37">
        <f>'[2]extrascolar 2020-2022'!M28</f>
        <v>0</v>
      </c>
      <c r="F31" s="37">
        <f>'[2]Odihna de vara 2020-2022'!S28</f>
        <v>0</v>
      </c>
      <c r="G31" s="37"/>
      <c r="H31" s="37"/>
      <c r="I31" s="37"/>
      <c r="J31" s="37">
        <f>'[2]Compensații  CD 2020-2022'!AA28</f>
        <v>0</v>
      </c>
      <c r="K31" s="37"/>
      <c r="L31" s="37"/>
      <c r="M31" s="37"/>
      <c r="N31" s="37"/>
      <c r="O31" s="37"/>
      <c r="P31" s="37"/>
      <c r="Q31" s="37">
        <f>'[2]Instit rezidentiale 2020-2022'!Q21</f>
        <v>0</v>
      </c>
      <c r="R31" s="37"/>
      <c r="S31" s="23"/>
    </row>
    <row r="32" spans="1:19" s="32" customFormat="1" ht="15.75">
      <c r="A32" s="28" t="s">
        <v>48</v>
      </c>
      <c r="B32" s="35" t="s">
        <v>49</v>
      </c>
      <c r="C32" s="21">
        <f t="shared" si="9"/>
        <v>11109.899999999998</v>
      </c>
      <c r="D32" s="36">
        <f>'[2]Prescolar 2020-2022 ajustat'!W29</f>
        <v>7512.7999999999984</v>
      </c>
      <c r="E32" s="37">
        <f>'[2]extrascolar 2020-2022'!M29</f>
        <v>3597.1000000000004</v>
      </c>
      <c r="F32" s="37">
        <f>'[2]Odihna de vara 2020-2022'!S29</f>
        <v>0</v>
      </c>
      <c r="G32" s="37"/>
      <c r="H32" s="37"/>
      <c r="I32" s="37"/>
      <c r="J32" s="37">
        <f>'[2]Compensații  CD 2020-2022'!AA29</f>
        <v>0</v>
      </c>
      <c r="K32" s="37"/>
      <c r="L32" s="37"/>
      <c r="M32" s="37"/>
      <c r="N32" s="37"/>
      <c r="O32" s="37"/>
      <c r="P32" s="37"/>
      <c r="Q32" s="37">
        <f>'[2]Instit rezidentiale 2020-2022'!Q22</f>
        <v>0</v>
      </c>
      <c r="R32" s="37"/>
      <c r="S32" s="23"/>
    </row>
    <row r="33" spans="1:19" s="32" customFormat="1" ht="15.75">
      <c r="A33" s="28" t="s">
        <v>50</v>
      </c>
      <c r="B33" s="35" t="s">
        <v>51</v>
      </c>
      <c r="C33" s="21">
        <f t="shared" si="9"/>
        <v>0</v>
      </c>
      <c r="D33" s="36">
        <f>'[2]Prescolar 2020-2022 ajustat'!W30</f>
        <v>0</v>
      </c>
      <c r="E33" s="37">
        <f>'[2]extrascolar 2020-2022'!M30</f>
        <v>0</v>
      </c>
      <c r="F33" s="37">
        <f>'[2]Odihna de vara 2020-2022'!S30</f>
        <v>0</v>
      </c>
      <c r="G33" s="37"/>
      <c r="H33" s="37"/>
      <c r="I33" s="37"/>
      <c r="J33" s="37">
        <f>'[2]Compensații  CD 2020-2022'!AA30</f>
        <v>0</v>
      </c>
      <c r="K33" s="37"/>
      <c r="L33" s="37"/>
      <c r="M33" s="37"/>
      <c r="N33" s="37"/>
      <c r="O33" s="37"/>
      <c r="P33" s="37"/>
      <c r="Q33" s="37">
        <f>'[2]Instit rezidentiale 2020-2022'!Q23</f>
        <v>0</v>
      </c>
      <c r="R33" s="37"/>
      <c r="S33" s="23"/>
    </row>
    <row r="34" spans="1:19" s="32" customFormat="1" ht="15.75">
      <c r="A34" s="28" t="s">
        <v>52</v>
      </c>
      <c r="B34" s="35" t="s">
        <v>53</v>
      </c>
      <c r="C34" s="21">
        <f t="shared" si="9"/>
        <v>20222.8</v>
      </c>
      <c r="D34" s="36">
        <f>'[2]Prescolar 2020-2022 ajustat'!W31</f>
        <v>20222.8</v>
      </c>
      <c r="E34" s="37">
        <f>'[2]extrascolar 2020-2022'!M31</f>
        <v>0</v>
      </c>
      <c r="F34" s="37">
        <f>'[2]Odihna de vara 2020-2022'!S31</f>
        <v>0</v>
      </c>
      <c r="G34" s="37"/>
      <c r="H34" s="37"/>
      <c r="I34" s="37"/>
      <c r="J34" s="37">
        <f>'[2]Compensații  CD 2020-2022'!AA31</f>
        <v>0</v>
      </c>
      <c r="K34" s="37"/>
      <c r="L34" s="37"/>
      <c r="M34" s="37"/>
      <c r="N34" s="37"/>
      <c r="O34" s="37"/>
      <c r="P34" s="37"/>
      <c r="Q34" s="37">
        <f>'[2]Instit rezidentiale 2020-2022'!Q24</f>
        <v>0</v>
      </c>
      <c r="R34" s="37"/>
      <c r="S34" s="23"/>
    </row>
    <row r="35" spans="1:19" s="32" customFormat="1" ht="15.75">
      <c r="A35" s="28" t="s">
        <v>54</v>
      </c>
      <c r="B35" s="35" t="s">
        <v>55</v>
      </c>
      <c r="C35" s="21">
        <f t="shared" si="9"/>
        <v>6755.5000000000009</v>
      </c>
      <c r="D35" s="36">
        <f>'[2]Prescolar 2020-2022 ajustat'!W32</f>
        <v>5334.9000000000005</v>
      </c>
      <c r="E35" s="37">
        <f>'[2]extrascolar 2020-2022'!M32</f>
        <v>1420.6000000000001</v>
      </c>
      <c r="F35" s="37">
        <f>'[2]Odihna de vara 2020-2022'!S32</f>
        <v>0</v>
      </c>
      <c r="G35" s="37"/>
      <c r="H35" s="37"/>
      <c r="I35" s="37"/>
      <c r="J35" s="37">
        <f>'[2]Compensații  CD 2020-2022'!AA32</f>
        <v>0</v>
      </c>
      <c r="K35" s="37"/>
      <c r="L35" s="37"/>
      <c r="M35" s="37"/>
      <c r="N35" s="37"/>
      <c r="O35" s="37"/>
      <c r="P35" s="37"/>
      <c r="Q35" s="37">
        <f>'[2]Instit rezidentiale 2020-2022'!Q25</f>
        <v>0</v>
      </c>
      <c r="R35" s="37"/>
      <c r="S35" s="23"/>
    </row>
    <row r="36" spans="1:19" s="32" customFormat="1" ht="15.75">
      <c r="A36" s="28" t="s">
        <v>56</v>
      </c>
      <c r="B36" s="35" t="s">
        <v>57</v>
      </c>
      <c r="C36" s="21">
        <f t="shared" si="9"/>
        <v>7109.8</v>
      </c>
      <c r="D36" s="36">
        <f>'[2]Prescolar 2020-2022 ajustat'!W33</f>
        <v>5532</v>
      </c>
      <c r="E36" s="37">
        <f>'[2]extrascolar 2020-2022'!M33</f>
        <v>1577.8</v>
      </c>
      <c r="F36" s="37">
        <f>'[2]Odihna de vara 2020-2022'!S33</f>
        <v>0</v>
      </c>
      <c r="G36" s="37"/>
      <c r="H36" s="37"/>
      <c r="I36" s="37"/>
      <c r="J36" s="37">
        <f>'[2]Compensații  CD 2020-2022'!AA33</f>
        <v>0</v>
      </c>
      <c r="K36" s="37"/>
      <c r="L36" s="37"/>
      <c r="M36" s="37"/>
      <c r="N36" s="37"/>
      <c r="O36" s="37"/>
      <c r="P36" s="37"/>
      <c r="Q36" s="37">
        <f>'[2]Instit rezidentiale 2020-2022'!Q26</f>
        <v>0</v>
      </c>
      <c r="R36" s="37"/>
      <c r="S36" s="23"/>
    </row>
    <row r="37" spans="1:19" s="32" customFormat="1" ht="15.75">
      <c r="A37" s="28" t="s">
        <v>58</v>
      </c>
      <c r="B37" s="35" t="s">
        <v>59</v>
      </c>
      <c r="C37" s="21">
        <f t="shared" si="9"/>
        <v>6941.4</v>
      </c>
      <c r="D37" s="36">
        <f>'[2]Prescolar 2020-2022 ajustat'!W34</f>
        <v>6941.4</v>
      </c>
      <c r="E37" s="37">
        <f>'[2]extrascolar 2020-2022'!M34</f>
        <v>0</v>
      </c>
      <c r="F37" s="37">
        <f>'[2]Odihna de vara 2020-2022'!S34</f>
        <v>0</v>
      </c>
      <c r="G37" s="37"/>
      <c r="H37" s="37"/>
      <c r="I37" s="37"/>
      <c r="J37" s="37">
        <f>'[2]Compensații  CD 2020-2022'!AA34</f>
        <v>0</v>
      </c>
      <c r="K37" s="37"/>
      <c r="L37" s="37"/>
      <c r="M37" s="37"/>
      <c r="N37" s="37"/>
      <c r="O37" s="37"/>
      <c r="P37" s="37"/>
      <c r="Q37" s="37">
        <f>'[2]Instit rezidentiale 2020-2022'!Q27</f>
        <v>0</v>
      </c>
      <c r="R37" s="37"/>
      <c r="S37" s="23"/>
    </row>
    <row r="38" spans="1:19" s="32" customFormat="1" ht="15.75">
      <c r="A38" s="28" t="s">
        <v>60</v>
      </c>
      <c r="B38" s="35" t="s">
        <v>61</v>
      </c>
      <c r="C38" s="21">
        <f t="shared" si="9"/>
        <v>10399.9</v>
      </c>
      <c r="D38" s="36">
        <f>'[2]Prescolar 2020-2022 ajustat'!W35</f>
        <v>7098.7999999999993</v>
      </c>
      <c r="E38" s="37">
        <f>'[2]extrascolar 2020-2022'!M35</f>
        <v>3301.1</v>
      </c>
      <c r="F38" s="37">
        <f>'[2]Odihna de vara 2020-2022'!S35</f>
        <v>0</v>
      </c>
      <c r="G38" s="37"/>
      <c r="H38" s="37"/>
      <c r="I38" s="37"/>
      <c r="J38" s="37">
        <f>'[2]Compensații  CD 2020-2022'!AA35</f>
        <v>0</v>
      </c>
      <c r="K38" s="37"/>
      <c r="L38" s="37"/>
      <c r="M38" s="37"/>
      <c r="N38" s="37"/>
      <c r="O38" s="37"/>
      <c r="P38" s="37"/>
      <c r="Q38" s="37">
        <f>'[2]Instit rezidentiale 2020-2022'!Q28</f>
        <v>0</v>
      </c>
      <c r="R38" s="37"/>
      <c r="S38" s="23"/>
    </row>
    <row r="39" spans="1:19" s="32" customFormat="1" ht="15.75">
      <c r="A39" s="28" t="s">
        <v>62</v>
      </c>
      <c r="B39" s="35" t="s">
        <v>63</v>
      </c>
      <c r="C39" s="21">
        <f t="shared" si="9"/>
        <v>3457.2999999999997</v>
      </c>
      <c r="D39" s="36">
        <f>'[2]Prescolar 2020-2022 ajustat'!W36</f>
        <v>3457.2999999999997</v>
      </c>
      <c r="E39" s="37">
        <f>'[2]extrascolar 2020-2022'!M36</f>
        <v>0</v>
      </c>
      <c r="F39" s="37">
        <f>'[2]Odihna de vara 2020-2022'!S36</f>
        <v>0</v>
      </c>
      <c r="G39" s="37"/>
      <c r="H39" s="37"/>
      <c r="I39" s="37"/>
      <c r="J39" s="37">
        <f>'[2]Compensații  CD 2020-2022'!AA36</f>
        <v>0</v>
      </c>
      <c r="K39" s="37"/>
      <c r="L39" s="37"/>
      <c r="M39" s="37"/>
      <c r="N39" s="37"/>
      <c r="O39" s="37"/>
      <c r="P39" s="37"/>
      <c r="Q39" s="37">
        <f>'[2]Instit rezidentiale 2020-2022'!Q29</f>
        <v>0</v>
      </c>
      <c r="R39" s="37"/>
      <c r="S39" s="23"/>
    </row>
    <row r="40" spans="1:19" s="32" customFormat="1" ht="15.75">
      <c r="A40" s="28" t="s">
        <v>64</v>
      </c>
      <c r="B40" s="35" t="s">
        <v>65</v>
      </c>
      <c r="C40" s="21">
        <f t="shared" si="9"/>
        <v>8104.2999999999993</v>
      </c>
      <c r="D40" s="36">
        <f>'[2]Prescolar 2020-2022 ajustat'!W37</f>
        <v>8104.2999999999993</v>
      </c>
      <c r="E40" s="37">
        <f>'[2]extrascolar 2020-2022'!M37</f>
        <v>0</v>
      </c>
      <c r="F40" s="37">
        <f>'[2]Odihna de vara 2020-2022'!S37</f>
        <v>0</v>
      </c>
      <c r="G40" s="37"/>
      <c r="H40" s="37"/>
      <c r="I40" s="37"/>
      <c r="J40" s="37">
        <f>'[2]Compensații  CD 2020-2022'!AA37</f>
        <v>0</v>
      </c>
      <c r="K40" s="37"/>
      <c r="L40" s="37"/>
      <c r="M40" s="37"/>
      <c r="N40" s="37"/>
      <c r="O40" s="37"/>
      <c r="P40" s="37"/>
      <c r="Q40" s="37">
        <f>'[2]Instit rezidentiale 2020-2022'!Q30</f>
        <v>0</v>
      </c>
      <c r="R40" s="37"/>
      <c r="S40" s="23"/>
    </row>
    <row r="41" spans="1:19" s="32" customFormat="1" ht="15.75">
      <c r="A41" s="28" t="s">
        <v>66</v>
      </c>
      <c r="B41" s="35" t="s">
        <v>67</v>
      </c>
      <c r="C41" s="21">
        <f t="shared" si="9"/>
        <v>8886.2000000000007</v>
      </c>
      <c r="D41" s="36">
        <f>'[2]Prescolar 2020-2022 ajustat'!W38</f>
        <v>6837.7</v>
      </c>
      <c r="E41" s="37">
        <f>'[2]extrascolar 2020-2022'!M38</f>
        <v>2048.5</v>
      </c>
      <c r="F41" s="37">
        <f>'[2]Odihna de vara 2020-2022'!S38</f>
        <v>0</v>
      </c>
      <c r="G41" s="37"/>
      <c r="H41" s="37"/>
      <c r="I41" s="37"/>
      <c r="J41" s="37">
        <f>'[2]Compensații  CD 2020-2022'!AA38</f>
        <v>0</v>
      </c>
      <c r="K41" s="37"/>
      <c r="L41" s="37"/>
      <c r="M41" s="37"/>
      <c r="N41" s="37"/>
      <c r="O41" s="37"/>
      <c r="P41" s="37"/>
      <c r="Q41" s="37">
        <f>'[2]Instit rezidentiale 2020-2022'!Q31</f>
        <v>0</v>
      </c>
      <c r="R41" s="37"/>
      <c r="S41" s="23"/>
    </row>
    <row r="42" spans="1:19" s="32" customFormat="1" ht="15.75">
      <c r="A42" s="28" t="s">
        <v>68</v>
      </c>
      <c r="B42" s="35" t="s">
        <v>69</v>
      </c>
      <c r="C42" s="21">
        <f t="shared" si="9"/>
        <v>3851</v>
      </c>
      <c r="D42" s="36">
        <f>'[2]Prescolar 2020-2022 ajustat'!W39</f>
        <v>3851</v>
      </c>
      <c r="E42" s="37">
        <f>'[2]extrascolar 2020-2022'!M39</f>
        <v>0</v>
      </c>
      <c r="F42" s="37">
        <f>'[2]Odihna de vara 2020-2022'!S39</f>
        <v>0</v>
      </c>
      <c r="G42" s="37"/>
      <c r="H42" s="37"/>
      <c r="I42" s="37"/>
      <c r="J42" s="37">
        <f>'[2]Compensații  CD 2020-2022'!AA39</f>
        <v>0</v>
      </c>
      <c r="K42" s="37"/>
      <c r="L42" s="37"/>
      <c r="M42" s="37"/>
      <c r="N42" s="37"/>
      <c r="O42" s="37"/>
      <c r="P42" s="37"/>
      <c r="Q42" s="37">
        <f>'[2]Instit rezidentiale 2020-2022'!Q32</f>
        <v>0</v>
      </c>
      <c r="R42" s="37"/>
      <c r="S42" s="23"/>
    </row>
    <row r="43" spans="1:19" s="32" customFormat="1" ht="15.75">
      <c r="A43" s="28"/>
      <c r="B43" s="35"/>
      <c r="C43" s="21"/>
      <c r="D43" s="30"/>
      <c r="E43" s="31"/>
      <c r="F43" s="31"/>
      <c r="G43" s="31"/>
      <c r="H43" s="31"/>
      <c r="I43" s="31"/>
      <c r="J43" s="31"/>
      <c r="K43" s="31"/>
      <c r="L43" s="31"/>
      <c r="M43" s="31"/>
      <c r="N43" s="31"/>
      <c r="O43" s="31"/>
      <c r="P43" s="31"/>
      <c r="Q43" s="31"/>
      <c r="R43" s="31"/>
      <c r="S43" s="23"/>
    </row>
    <row r="44" spans="1:19" s="24" customFormat="1" ht="15.75">
      <c r="A44" s="25"/>
      <c r="B44" s="33" t="s">
        <v>70</v>
      </c>
      <c r="C44" s="21">
        <f>C45+C46</f>
        <v>216835.90000000002</v>
      </c>
      <c r="D44" s="21">
        <f t="shared" ref="D44:R44" si="10">D45+D46</f>
        <v>79019.200000000012</v>
      </c>
      <c r="E44" s="21">
        <f t="shared" si="10"/>
        <v>6917.4</v>
      </c>
      <c r="F44" s="21">
        <f t="shared" si="10"/>
        <v>1817.6</v>
      </c>
      <c r="G44" s="21">
        <f t="shared" si="10"/>
        <v>106.4</v>
      </c>
      <c r="H44" s="21">
        <f t="shared" si="10"/>
        <v>117178.7</v>
      </c>
      <c r="I44" s="21">
        <f t="shared" si="10"/>
        <v>5784.2</v>
      </c>
      <c r="J44" s="21">
        <f t="shared" si="10"/>
        <v>1098</v>
      </c>
      <c r="K44" s="21">
        <f t="shared" si="10"/>
        <v>402.5</v>
      </c>
      <c r="L44" s="21">
        <f t="shared" si="10"/>
        <v>755.09999999999991</v>
      </c>
      <c r="M44" s="21">
        <f t="shared" si="10"/>
        <v>0</v>
      </c>
      <c r="N44" s="21">
        <f t="shared" si="10"/>
        <v>0</v>
      </c>
      <c r="O44" s="21">
        <f t="shared" si="10"/>
        <v>0</v>
      </c>
      <c r="P44" s="21">
        <f t="shared" si="10"/>
        <v>112.3</v>
      </c>
      <c r="Q44" s="21">
        <f t="shared" si="10"/>
        <v>3644.5</v>
      </c>
      <c r="R44" s="21">
        <f t="shared" si="10"/>
        <v>0</v>
      </c>
      <c r="S44" s="23"/>
    </row>
    <row r="45" spans="1:19" s="24" customFormat="1" ht="15.75">
      <c r="A45" s="25"/>
      <c r="B45" s="33" t="s">
        <v>23</v>
      </c>
      <c r="C45" s="21">
        <f>SUM(C47)</f>
        <v>139125</v>
      </c>
      <c r="D45" s="21">
        <f t="shared" ref="D45:R45" si="11">SUM(D47)</f>
        <v>5139.7999999999993</v>
      </c>
      <c r="E45" s="21">
        <f t="shared" si="11"/>
        <v>3085.9</v>
      </c>
      <c r="F45" s="21">
        <f t="shared" si="11"/>
        <v>1817.6</v>
      </c>
      <c r="G45" s="21">
        <f t="shared" si="11"/>
        <v>106.4</v>
      </c>
      <c r="H45" s="21">
        <f t="shared" si="11"/>
        <v>117178.7</v>
      </c>
      <c r="I45" s="21">
        <f t="shared" si="11"/>
        <v>5784.2</v>
      </c>
      <c r="J45" s="21">
        <f t="shared" si="11"/>
        <v>1098</v>
      </c>
      <c r="K45" s="21">
        <f t="shared" si="11"/>
        <v>402.5</v>
      </c>
      <c r="L45" s="21">
        <f t="shared" si="11"/>
        <v>755.09999999999991</v>
      </c>
      <c r="M45" s="21">
        <f t="shared" si="11"/>
        <v>0</v>
      </c>
      <c r="N45" s="21">
        <f t="shared" si="11"/>
        <v>0</v>
      </c>
      <c r="O45" s="21">
        <f t="shared" si="11"/>
        <v>0</v>
      </c>
      <c r="P45" s="21">
        <f t="shared" si="11"/>
        <v>112.3</v>
      </c>
      <c r="Q45" s="21">
        <f t="shared" si="11"/>
        <v>3644.5</v>
      </c>
      <c r="R45" s="21">
        <f t="shared" si="11"/>
        <v>0</v>
      </c>
      <c r="S45" s="23"/>
    </row>
    <row r="46" spans="1:19" s="24" customFormat="1" ht="15.75">
      <c r="A46" s="25"/>
      <c r="B46" s="33" t="s">
        <v>24</v>
      </c>
      <c r="C46" s="21">
        <f>SUM(C48:C73)</f>
        <v>77710.900000000009</v>
      </c>
      <c r="D46" s="21">
        <f t="shared" ref="D46:R46" si="12">SUM(D48:D73)</f>
        <v>73879.400000000009</v>
      </c>
      <c r="E46" s="21">
        <f t="shared" si="12"/>
        <v>3831.5</v>
      </c>
      <c r="F46" s="21">
        <f t="shared" si="12"/>
        <v>0</v>
      </c>
      <c r="G46" s="21">
        <f t="shared" si="12"/>
        <v>0</v>
      </c>
      <c r="H46" s="21">
        <f t="shared" si="12"/>
        <v>0</v>
      </c>
      <c r="I46" s="21">
        <f t="shared" si="12"/>
        <v>0</v>
      </c>
      <c r="J46" s="21">
        <f t="shared" si="12"/>
        <v>0</v>
      </c>
      <c r="K46" s="21">
        <f t="shared" si="12"/>
        <v>0</v>
      </c>
      <c r="L46" s="21">
        <f t="shared" si="12"/>
        <v>0</v>
      </c>
      <c r="M46" s="21">
        <f t="shared" si="12"/>
        <v>0</v>
      </c>
      <c r="N46" s="21">
        <f t="shared" si="12"/>
        <v>0</v>
      </c>
      <c r="O46" s="21">
        <f t="shared" si="12"/>
        <v>0</v>
      </c>
      <c r="P46" s="21">
        <f t="shared" si="12"/>
        <v>0</v>
      </c>
      <c r="Q46" s="21">
        <f t="shared" si="12"/>
        <v>0</v>
      </c>
      <c r="R46" s="21">
        <f t="shared" si="12"/>
        <v>0</v>
      </c>
      <c r="S46" s="23"/>
    </row>
    <row r="47" spans="1:19" s="32" customFormat="1" ht="15.75">
      <c r="A47" s="28" t="s">
        <v>71</v>
      </c>
      <c r="B47" s="35" t="s">
        <v>72</v>
      </c>
      <c r="C47" s="21">
        <f t="shared" ref="C47:C73" si="13">SUM(D47:R47)</f>
        <v>139125</v>
      </c>
      <c r="D47" s="36">
        <f>'[2]Prescolar 2020-2022 ajustat'!W44</f>
        <v>5139.7999999999993</v>
      </c>
      <c r="E47" s="37">
        <f>'[2]extrascolar 2020-2022'!M44</f>
        <v>3085.9</v>
      </c>
      <c r="F47" s="37">
        <f>'[2]Odihna de vara 2020-2022'!S44</f>
        <v>1817.6</v>
      </c>
      <c r="G47" s="37">
        <f>'[2]Examene-olimpiade 2020-2022'!O8</f>
        <v>106.4</v>
      </c>
      <c r="H47" s="37">
        <f>'[2]Transferuri categoriale'!D6</f>
        <v>117178.7</v>
      </c>
      <c r="I47" s="37">
        <f>'[2]dejun cald'!F9</f>
        <v>5784.2</v>
      </c>
      <c r="J47" s="37">
        <f>'[2]Compensații  CD 2020-2022'!AA44</f>
        <v>1098</v>
      </c>
      <c r="K47" s="37">
        <f>'[2]ZS alim 2020-2022'!J9</f>
        <v>402.5</v>
      </c>
      <c r="L47" s="37">
        <f>'[2]4 clase 2020-2022'!D6</f>
        <v>755.09999999999991</v>
      </c>
      <c r="M47" s="37"/>
      <c r="N47" s="37"/>
      <c r="O47" s="37"/>
      <c r="P47" s="37">
        <f>'[2]Examene-olimpiade 2020-2022'!G8</f>
        <v>112.3</v>
      </c>
      <c r="Q47" s="37">
        <f>'[2]Instit rezidentiale 2020-2022'!L9</f>
        <v>3644.5</v>
      </c>
      <c r="R47" s="37"/>
      <c r="S47" s="23"/>
    </row>
    <row r="48" spans="1:19" s="32" customFormat="1" ht="15.75">
      <c r="A48" s="28" t="s">
        <v>73</v>
      </c>
      <c r="B48" s="35" t="s">
        <v>70</v>
      </c>
      <c r="C48" s="21">
        <f t="shared" si="13"/>
        <v>13898.7</v>
      </c>
      <c r="D48" s="36">
        <f>'[2]Prescolar 2020-2022 ajustat'!W45</f>
        <v>12155.7</v>
      </c>
      <c r="E48" s="37">
        <f>'[2]extrascolar 2020-2022'!M45</f>
        <v>1742.9999999999998</v>
      </c>
      <c r="F48" s="37">
        <f>'[2]Odihna de vara 2020-2022'!S45</f>
        <v>0</v>
      </c>
      <c r="G48" s="37"/>
      <c r="H48" s="37"/>
      <c r="I48" s="37"/>
      <c r="J48" s="37">
        <f>'[2]Compensații  CD 2020-2022'!AA45</f>
        <v>0</v>
      </c>
      <c r="K48" s="37"/>
      <c r="L48" s="37"/>
      <c r="M48" s="37"/>
      <c r="N48" s="37"/>
      <c r="O48" s="37"/>
      <c r="P48" s="37"/>
      <c r="Q48" s="37">
        <f>'[2]Instit rezidentiale 2020-2022'!Q38</f>
        <v>0</v>
      </c>
      <c r="R48" s="37"/>
      <c r="S48" s="23"/>
    </row>
    <row r="49" spans="1:19" s="32" customFormat="1" ht="15.75">
      <c r="A49" s="28" t="s">
        <v>74</v>
      </c>
      <c r="B49" s="35" t="s">
        <v>75</v>
      </c>
      <c r="C49" s="21">
        <f t="shared" si="13"/>
        <v>1558.5</v>
      </c>
      <c r="D49" s="36">
        <f>'[2]Prescolar 2020-2022 ajustat'!W46</f>
        <v>1558.5</v>
      </c>
      <c r="E49" s="37">
        <f>'[2]extrascolar 2020-2022'!M46</f>
        <v>0</v>
      </c>
      <c r="F49" s="37">
        <f>'[2]Odihna de vara 2020-2022'!S46</f>
        <v>0</v>
      </c>
      <c r="G49" s="37"/>
      <c r="H49" s="37"/>
      <c r="I49" s="37"/>
      <c r="J49" s="37">
        <f>'[2]Compensații  CD 2020-2022'!AA46</f>
        <v>0</v>
      </c>
      <c r="K49" s="37"/>
      <c r="L49" s="37"/>
      <c r="M49" s="37"/>
      <c r="N49" s="37"/>
      <c r="O49" s="37"/>
      <c r="P49" s="37"/>
      <c r="Q49" s="37">
        <f>'[2]Instit rezidentiale 2020-2022'!Q39</f>
        <v>0</v>
      </c>
      <c r="R49" s="37"/>
      <c r="S49" s="23"/>
    </row>
    <row r="50" spans="1:19" s="32" customFormat="1" ht="15.75">
      <c r="A50" s="28" t="s">
        <v>76</v>
      </c>
      <c r="B50" s="35" t="s">
        <v>77</v>
      </c>
      <c r="C50" s="21">
        <f t="shared" si="13"/>
        <v>4598.6000000000004</v>
      </c>
      <c r="D50" s="36">
        <f>'[2]Prescolar 2020-2022 ajustat'!W47</f>
        <v>4598.6000000000004</v>
      </c>
      <c r="E50" s="37">
        <f>'[2]extrascolar 2020-2022'!M47</f>
        <v>0</v>
      </c>
      <c r="F50" s="37">
        <f>'[2]Odihna de vara 2020-2022'!S47</f>
        <v>0</v>
      </c>
      <c r="G50" s="37"/>
      <c r="H50" s="37"/>
      <c r="I50" s="37"/>
      <c r="J50" s="37">
        <f>'[2]Compensații  CD 2020-2022'!AA47</f>
        <v>0</v>
      </c>
      <c r="K50" s="37"/>
      <c r="L50" s="37"/>
      <c r="M50" s="37"/>
      <c r="N50" s="37"/>
      <c r="O50" s="37"/>
      <c r="P50" s="37"/>
      <c r="Q50" s="37">
        <f>'[2]Instit rezidentiale 2020-2022'!Q40</f>
        <v>0</v>
      </c>
      <c r="R50" s="37"/>
      <c r="S50" s="23"/>
    </row>
    <row r="51" spans="1:19" s="32" customFormat="1" ht="15.75">
      <c r="A51" s="28" t="s">
        <v>78</v>
      </c>
      <c r="B51" s="35" t="s">
        <v>79</v>
      </c>
      <c r="C51" s="21">
        <f t="shared" si="13"/>
        <v>1580.2</v>
      </c>
      <c r="D51" s="36">
        <f>'[2]Prescolar 2020-2022 ajustat'!W48</f>
        <v>1580.2</v>
      </c>
      <c r="E51" s="37">
        <f>'[2]extrascolar 2020-2022'!M48</f>
        <v>0</v>
      </c>
      <c r="F51" s="37">
        <f>'[2]Odihna de vara 2020-2022'!S48</f>
        <v>0</v>
      </c>
      <c r="G51" s="37"/>
      <c r="H51" s="37"/>
      <c r="I51" s="37"/>
      <c r="J51" s="37">
        <f>'[2]Compensații  CD 2020-2022'!AA48</f>
        <v>0</v>
      </c>
      <c r="K51" s="37"/>
      <c r="L51" s="37"/>
      <c r="M51" s="37"/>
      <c r="N51" s="37"/>
      <c r="O51" s="37"/>
      <c r="P51" s="37"/>
      <c r="Q51" s="37">
        <f>'[2]Instit rezidentiale 2020-2022'!Q41</f>
        <v>0</v>
      </c>
      <c r="R51" s="37"/>
      <c r="S51" s="23"/>
    </row>
    <row r="52" spans="1:19" s="32" customFormat="1" ht="15.75">
      <c r="A52" s="28" t="s">
        <v>80</v>
      </c>
      <c r="B52" s="35" t="s">
        <v>81</v>
      </c>
      <c r="C52" s="21">
        <f t="shared" si="13"/>
        <v>4027.2000000000007</v>
      </c>
      <c r="D52" s="36">
        <f>'[2]Prescolar 2020-2022 ajustat'!W49</f>
        <v>4027.2000000000007</v>
      </c>
      <c r="E52" s="37">
        <f>'[2]extrascolar 2020-2022'!M49</f>
        <v>0</v>
      </c>
      <c r="F52" s="37">
        <f>'[2]Odihna de vara 2020-2022'!S49</f>
        <v>0</v>
      </c>
      <c r="G52" s="37"/>
      <c r="H52" s="37"/>
      <c r="I52" s="37"/>
      <c r="J52" s="37">
        <f>'[2]Compensații  CD 2020-2022'!AA49</f>
        <v>0</v>
      </c>
      <c r="K52" s="37"/>
      <c r="L52" s="37"/>
      <c r="M52" s="37"/>
      <c r="N52" s="37"/>
      <c r="O52" s="37"/>
      <c r="P52" s="37"/>
      <c r="Q52" s="37">
        <f>'[2]Instit rezidentiale 2020-2022'!Q42</f>
        <v>0</v>
      </c>
      <c r="R52" s="37"/>
      <c r="S52" s="23"/>
    </row>
    <row r="53" spans="1:19" s="32" customFormat="1" ht="15.75">
      <c r="A53" s="28" t="s">
        <v>82</v>
      </c>
      <c r="B53" s="35" t="s">
        <v>83</v>
      </c>
      <c r="C53" s="21">
        <f t="shared" si="13"/>
        <v>1382.7</v>
      </c>
      <c r="D53" s="36">
        <f>'[2]Prescolar 2020-2022 ajustat'!W50</f>
        <v>1382.7</v>
      </c>
      <c r="E53" s="37">
        <f>'[2]extrascolar 2020-2022'!M50</f>
        <v>0</v>
      </c>
      <c r="F53" s="37">
        <f>'[2]Odihna de vara 2020-2022'!S50</f>
        <v>0</v>
      </c>
      <c r="G53" s="37"/>
      <c r="H53" s="37"/>
      <c r="I53" s="37"/>
      <c r="J53" s="37">
        <f>'[2]Compensații  CD 2020-2022'!AA50</f>
        <v>0</v>
      </c>
      <c r="K53" s="37"/>
      <c r="L53" s="37"/>
      <c r="M53" s="37"/>
      <c r="N53" s="37"/>
      <c r="O53" s="37"/>
      <c r="P53" s="37"/>
      <c r="Q53" s="37"/>
      <c r="R53" s="37"/>
      <c r="S53" s="23"/>
    </row>
    <row r="54" spans="1:19" s="32" customFormat="1" ht="15.75">
      <c r="A54" s="28" t="s">
        <v>84</v>
      </c>
      <c r="B54" s="35" t="s">
        <v>85</v>
      </c>
      <c r="C54" s="21">
        <f t="shared" si="13"/>
        <v>2325.8000000000002</v>
      </c>
      <c r="D54" s="36">
        <f>'[2]Prescolar 2020-2022 ajustat'!W51</f>
        <v>2325.8000000000002</v>
      </c>
      <c r="E54" s="37">
        <f>'[2]extrascolar 2020-2022'!M51</f>
        <v>0</v>
      </c>
      <c r="F54" s="37">
        <f>'[2]Odihna de vara 2020-2022'!S51</f>
        <v>0</v>
      </c>
      <c r="G54" s="37"/>
      <c r="H54" s="37"/>
      <c r="I54" s="37"/>
      <c r="J54" s="37">
        <f>'[2]Compensații  CD 2020-2022'!AA51</f>
        <v>0</v>
      </c>
      <c r="K54" s="37"/>
      <c r="L54" s="37"/>
      <c r="M54" s="37"/>
      <c r="N54" s="37"/>
      <c r="O54" s="37"/>
      <c r="P54" s="37"/>
      <c r="Q54" s="37">
        <f>'[2]Instit rezidentiale 2020-2022'!Q44</f>
        <v>0</v>
      </c>
      <c r="R54" s="37"/>
      <c r="S54" s="23"/>
    </row>
    <row r="55" spans="1:19" s="32" customFormat="1" ht="15.75">
      <c r="A55" s="28" t="s">
        <v>86</v>
      </c>
      <c r="B55" s="35" t="s">
        <v>87</v>
      </c>
      <c r="C55" s="21">
        <f t="shared" si="13"/>
        <v>2172.1</v>
      </c>
      <c r="D55" s="36">
        <f>'[2]Prescolar 2020-2022 ajustat'!W52</f>
        <v>2172.1</v>
      </c>
      <c r="E55" s="37">
        <f>'[2]extrascolar 2020-2022'!M52</f>
        <v>0</v>
      </c>
      <c r="F55" s="37">
        <f>'[2]Odihna de vara 2020-2022'!S52</f>
        <v>0</v>
      </c>
      <c r="G55" s="37"/>
      <c r="H55" s="37"/>
      <c r="I55" s="37"/>
      <c r="J55" s="37">
        <f>'[2]Compensații  CD 2020-2022'!AA52</f>
        <v>0</v>
      </c>
      <c r="K55" s="37"/>
      <c r="L55" s="37"/>
      <c r="M55" s="37"/>
      <c r="N55" s="37"/>
      <c r="O55" s="37"/>
      <c r="P55" s="37"/>
      <c r="Q55" s="37">
        <f>'[2]Instit rezidentiale 2020-2022'!Q45</f>
        <v>0</v>
      </c>
      <c r="R55" s="37"/>
      <c r="S55" s="23"/>
    </row>
    <row r="56" spans="1:19" s="32" customFormat="1" ht="15.75">
      <c r="A56" s="28" t="s">
        <v>88</v>
      </c>
      <c r="B56" s="35" t="s">
        <v>89</v>
      </c>
      <c r="C56" s="21">
        <f t="shared" si="13"/>
        <v>2592.6999999999998</v>
      </c>
      <c r="D56" s="36">
        <f>'[2]Prescolar 2020-2022 ajustat'!W53</f>
        <v>2592.6999999999998</v>
      </c>
      <c r="E56" s="37">
        <f>'[2]extrascolar 2020-2022'!M53</f>
        <v>0</v>
      </c>
      <c r="F56" s="37">
        <f>'[2]Odihna de vara 2020-2022'!S53</f>
        <v>0</v>
      </c>
      <c r="G56" s="37"/>
      <c r="H56" s="37"/>
      <c r="I56" s="37"/>
      <c r="J56" s="37">
        <f>'[2]Compensații  CD 2020-2022'!AA53</f>
        <v>0</v>
      </c>
      <c r="K56" s="37"/>
      <c r="L56" s="37"/>
      <c r="M56" s="37"/>
      <c r="N56" s="37"/>
      <c r="O56" s="37"/>
      <c r="P56" s="37"/>
      <c r="Q56" s="37">
        <f>'[2]Instit rezidentiale 2020-2022'!Q46</f>
        <v>0</v>
      </c>
      <c r="R56" s="37"/>
      <c r="S56" s="23"/>
    </row>
    <row r="57" spans="1:19" s="32" customFormat="1" ht="15.75">
      <c r="A57" s="28" t="s">
        <v>90</v>
      </c>
      <c r="B57" s="35" t="s">
        <v>91</v>
      </c>
      <c r="C57" s="21">
        <f t="shared" si="13"/>
        <v>0</v>
      </c>
      <c r="D57" s="36">
        <f>'[2]Prescolar 2020-2022 ajustat'!W54</f>
        <v>0</v>
      </c>
      <c r="E57" s="37">
        <f>'[2]extrascolar 2020-2022'!M54</f>
        <v>0</v>
      </c>
      <c r="F57" s="37">
        <f>'[2]Odihna de vara 2020-2022'!S54</f>
        <v>0</v>
      </c>
      <c r="G57" s="37"/>
      <c r="H57" s="37"/>
      <c r="I57" s="37"/>
      <c r="J57" s="37">
        <f>'[2]Compensații  CD 2020-2022'!AA54</f>
        <v>0</v>
      </c>
      <c r="K57" s="37"/>
      <c r="L57" s="37"/>
      <c r="M57" s="37"/>
      <c r="N57" s="37"/>
      <c r="O57" s="37"/>
      <c r="P57" s="37"/>
      <c r="Q57" s="37">
        <f>'[2]Instit rezidentiale 2020-2022'!Q47</f>
        <v>0</v>
      </c>
      <c r="R57" s="37"/>
      <c r="S57" s="23"/>
    </row>
    <row r="58" spans="1:19" s="32" customFormat="1" ht="15.75">
      <c r="A58" s="28" t="s">
        <v>92</v>
      </c>
      <c r="B58" s="35" t="s">
        <v>93</v>
      </c>
      <c r="C58" s="21">
        <f t="shared" si="13"/>
        <v>4472.8</v>
      </c>
      <c r="D58" s="36">
        <f>'[2]Prescolar 2020-2022 ajustat'!W55</f>
        <v>4472.8</v>
      </c>
      <c r="E58" s="37">
        <f>'[2]extrascolar 2020-2022'!M55</f>
        <v>0</v>
      </c>
      <c r="F58" s="37">
        <f>'[2]Odihna de vara 2020-2022'!S55</f>
        <v>0</v>
      </c>
      <c r="G58" s="37"/>
      <c r="H58" s="37"/>
      <c r="I58" s="37"/>
      <c r="J58" s="37">
        <f>'[2]Compensații  CD 2020-2022'!AA55</f>
        <v>0</v>
      </c>
      <c r="K58" s="37"/>
      <c r="L58" s="37"/>
      <c r="M58" s="37"/>
      <c r="N58" s="37"/>
      <c r="O58" s="37"/>
      <c r="P58" s="37"/>
      <c r="Q58" s="37">
        <f>'[2]Instit rezidentiale 2020-2022'!Q48</f>
        <v>0</v>
      </c>
      <c r="R58" s="37"/>
      <c r="S58" s="23"/>
    </row>
    <row r="59" spans="1:19" s="32" customFormat="1" ht="15.75">
      <c r="A59" s="28" t="s">
        <v>94</v>
      </c>
      <c r="B59" s="35" t="s">
        <v>95</v>
      </c>
      <c r="C59" s="21">
        <f t="shared" si="13"/>
        <v>3872.6</v>
      </c>
      <c r="D59" s="36">
        <f>'[2]Prescolar 2020-2022 ajustat'!W56</f>
        <v>3872.6</v>
      </c>
      <c r="E59" s="37">
        <f>'[2]extrascolar 2020-2022'!M56</f>
        <v>0</v>
      </c>
      <c r="F59" s="37">
        <f>'[2]Odihna de vara 2020-2022'!S56</f>
        <v>0</v>
      </c>
      <c r="G59" s="37"/>
      <c r="H59" s="37"/>
      <c r="I59" s="37"/>
      <c r="J59" s="37">
        <f>'[2]Compensații  CD 2020-2022'!AA56</f>
        <v>0</v>
      </c>
      <c r="K59" s="37"/>
      <c r="L59" s="37"/>
      <c r="M59" s="37"/>
      <c r="N59" s="37"/>
      <c r="O59" s="37"/>
      <c r="P59" s="37"/>
      <c r="Q59" s="37">
        <f>'[2]Instit rezidentiale 2020-2022'!Q49</f>
        <v>0</v>
      </c>
      <c r="R59" s="37"/>
      <c r="S59" s="23"/>
    </row>
    <row r="60" spans="1:19" s="32" customFormat="1" ht="15.75">
      <c r="A60" s="28" t="s">
        <v>96</v>
      </c>
      <c r="B60" s="35" t="s">
        <v>97</v>
      </c>
      <c r="C60" s="21">
        <f t="shared" si="13"/>
        <v>2829.7000000000003</v>
      </c>
      <c r="D60" s="36">
        <f>'[2]Prescolar 2020-2022 ajustat'!W57</f>
        <v>2829.7000000000003</v>
      </c>
      <c r="E60" s="37">
        <f>'[2]extrascolar 2020-2022'!M57</f>
        <v>0</v>
      </c>
      <c r="F60" s="37">
        <f>'[2]Odihna de vara 2020-2022'!S57</f>
        <v>0</v>
      </c>
      <c r="G60" s="37"/>
      <c r="H60" s="37"/>
      <c r="I60" s="37"/>
      <c r="J60" s="37">
        <f>'[2]Compensații  CD 2020-2022'!AA57</f>
        <v>0</v>
      </c>
      <c r="K60" s="37"/>
      <c r="L60" s="37"/>
      <c r="M60" s="37"/>
      <c r="N60" s="37"/>
      <c r="O60" s="37"/>
      <c r="P60" s="37"/>
      <c r="Q60" s="37">
        <f>'[2]Instit rezidentiale 2020-2022'!Q50</f>
        <v>0</v>
      </c>
      <c r="R60" s="37"/>
      <c r="S60" s="23"/>
    </row>
    <row r="61" spans="1:19" s="32" customFormat="1" ht="15.75">
      <c r="A61" s="28" t="s">
        <v>98</v>
      </c>
      <c r="B61" s="35" t="s">
        <v>99</v>
      </c>
      <c r="C61" s="21">
        <f t="shared" si="13"/>
        <v>5635.4000000000005</v>
      </c>
      <c r="D61" s="36">
        <f>'[2]Prescolar 2020-2022 ajustat'!W58</f>
        <v>5635.4000000000005</v>
      </c>
      <c r="E61" s="37">
        <f>'[2]extrascolar 2020-2022'!M58</f>
        <v>0</v>
      </c>
      <c r="F61" s="37">
        <f>'[2]Odihna de vara 2020-2022'!S58</f>
        <v>0</v>
      </c>
      <c r="G61" s="37"/>
      <c r="H61" s="37"/>
      <c r="I61" s="37"/>
      <c r="J61" s="37">
        <f>'[2]Compensații  CD 2020-2022'!AA58</f>
        <v>0</v>
      </c>
      <c r="K61" s="37"/>
      <c r="L61" s="37"/>
      <c r="M61" s="37"/>
      <c r="N61" s="37"/>
      <c r="O61" s="37"/>
      <c r="P61" s="37"/>
      <c r="Q61" s="37">
        <f>'[2]Instit rezidentiale 2020-2022'!Q51</f>
        <v>0</v>
      </c>
      <c r="R61" s="37"/>
      <c r="S61" s="23"/>
    </row>
    <row r="62" spans="1:19" s="32" customFormat="1" ht="15.75">
      <c r="A62" s="28" t="s">
        <v>100</v>
      </c>
      <c r="B62" s="35" t="s">
        <v>101</v>
      </c>
      <c r="C62" s="21">
        <f t="shared" si="13"/>
        <v>1863.8</v>
      </c>
      <c r="D62" s="36">
        <f>'[2]Prescolar 2020-2022 ajustat'!W59</f>
        <v>1863.8</v>
      </c>
      <c r="E62" s="37">
        <f>'[2]extrascolar 2020-2022'!M59</f>
        <v>0</v>
      </c>
      <c r="F62" s="37">
        <f>'[2]Odihna de vara 2020-2022'!S59</f>
        <v>0</v>
      </c>
      <c r="G62" s="37"/>
      <c r="H62" s="37"/>
      <c r="I62" s="37"/>
      <c r="J62" s="37">
        <f>'[2]Compensații  CD 2020-2022'!AA59</f>
        <v>0</v>
      </c>
      <c r="K62" s="37"/>
      <c r="L62" s="37"/>
      <c r="M62" s="37"/>
      <c r="N62" s="37"/>
      <c r="O62" s="37"/>
      <c r="P62" s="37"/>
      <c r="Q62" s="37">
        <f>'[2]Instit rezidentiale 2020-2022'!Q52</f>
        <v>0</v>
      </c>
      <c r="R62" s="37"/>
      <c r="S62" s="23"/>
    </row>
    <row r="63" spans="1:19" s="32" customFormat="1" ht="15.75">
      <c r="A63" s="28" t="s">
        <v>102</v>
      </c>
      <c r="B63" s="35" t="s">
        <v>103</v>
      </c>
      <c r="C63" s="21">
        <f t="shared" si="13"/>
        <v>5780.9999999999991</v>
      </c>
      <c r="D63" s="36">
        <f>'[2]Prescolar 2020-2022 ajustat'!W60</f>
        <v>4860.4999999999991</v>
      </c>
      <c r="E63" s="37">
        <f>'[2]extrascolar 2020-2022'!M60</f>
        <v>920.50000000000011</v>
      </c>
      <c r="F63" s="37">
        <f>'[2]Odihna de vara 2020-2022'!S60</f>
        <v>0</v>
      </c>
      <c r="G63" s="37"/>
      <c r="H63" s="37"/>
      <c r="I63" s="37"/>
      <c r="J63" s="37">
        <f>'[2]Compensații  CD 2020-2022'!AA60</f>
        <v>0</v>
      </c>
      <c r="K63" s="37"/>
      <c r="L63" s="37"/>
      <c r="M63" s="37"/>
      <c r="N63" s="37"/>
      <c r="O63" s="37"/>
      <c r="P63" s="37"/>
      <c r="Q63" s="37">
        <f>'[2]Instit rezidentiale 2020-2022'!Q53</f>
        <v>0</v>
      </c>
      <c r="R63" s="37"/>
      <c r="S63" s="23"/>
    </row>
    <row r="64" spans="1:19" s="32" customFormat="1" ht="15.75">
      <c r="A64" s="28" t="s">
        <v>104</v>
      </c>
      <c r="B64" s="35" t="s">
        <v>105</v>
      </c>
      <c r="C64" s="21">
        <f t="shared" si="13"/>
        <v>0</v>
      </c>
      <c r="D64" s="36">
        <f>'[2]Prescolar 2020-2022 ajustat'!W61</f>
        <v>0</v>
      </c>
      <c r="E64" s="37">
        <f>'[2]extrascolar 2020-2022'!M61</f>
        <v>0</v>
      </c>
      <c r="F64" s="37">
        <f>'[2]Odihna de vara 2020-2022'!S61</f>
        <v>0</v>
      </c>
      <c r="G64" s="37"/>
      <c r="H64" s="37"/>
      <c r="I64" s="37"/>
      <c r="J64" s="37">
        <f>'[2]Compensații  CD 2020-2022'!AA61</f>
        <v>0</v>
      </c>
      <c r="K64" s="37"/>
      <c r="L64" s="37"/>
      <c r="M64" s="37"/>
      <c r="N64" s="37"/>
      <c r="O64" s="37"/>
      <c r="P64" s="37"/>
      <c r="Q64" s="37">
        <f>'[2]Instit rezidentiale 2020-2022'!Q54</f>
        <v>0</v>
      </c>
      <c r="R64" s="37"/>
      <c r="S64" s="23"/>
    </row>
    <row r="65" spans="1:19" s="32" customFormat="1" ht="15.75">
      <c r="A65" s="28" t="s">
        <v>106</v>
      </c>
      <c r="B65" s="35" t="s">
        <v>107</v>
      </c>
      <c r="C65" s="21">
        <f t="shared" si="13"/>
        <v>0</v>
      </c>
      <c r="D65" s="36">
        <f>'[2]Prescolar 2020-2022 ajustat'!W62</f>
        <v>0</v>
      </c>
      <c r="E65" s="37">
        <f>'[2]extrascolar 2020-2022'!M62</f>
        <v>0</v>
      </c>
      <c r="F65" s="37">
        <f>'[2]Odihna de vara 2020-2022'!S62</f>
        <v>0</v>
      </c>
      <c r="G65" s="37"/>
      <c r="H65" s="37"/>
      <c r="I65" s="37"/>
      <c r="J65" s="37">
        <f>'[2]Compensații  CD 2020-2022'!AA62</f>
        <v>0</v>
      </c>
      <c r="K65" s="37"/>
      <c r="L65" s="37"/>
      <c r="M65" s="37"/>
      <c r="N65" s="37"/>
      <c r="O65" s="37"/>
      <c r="P65" s="37"/>
      <c r="Q65" s="37">
        <f>'[2]Instit rezidentiale 2020-2022'!Q55</f>
        <v>0</v>
      </c>
      <c r="R65" s="37"/>
      <c r="S65" s="23"/>
    </row>
    <row r="66" spans="1:19" s="32" customFormat="1" ht="15.75">
      <c r="A66" s="28" t="s">
        <v>108</v>
      </c>
      <c r="B66" s="35" t="s">
        <v>109</v>
      </c>
      <c r="C66" s="21">
        <f t="shared" si="13"/>
        <v>3028.4</v>
      </c>
      <c r="D66" s="36">
        <f>'[2]Prescolar 2020-2022 ajustat'!W63</f>
        <v>3028.4</v>
      </c>
      <c r="E66" s="37">
        <f>'[2]extrascolar 2020-2022'!M63</f>
        <v>0</v>
      </c>
      <c r="F66" s="37">
        <f>'[2]Odihna de vara 2020-2022'!S63</f>
        <v>0</v>
      </c>
      <c r="G66" s="37"/>
      <c r="H66" s="37"/>
      <c r="I66" s="37"/>
      <c r="J66" s="37">
        <f>'[2]Compensații  CD 2020-2022'!AA63</f>
        <v>0</v>
      </c>
      <c r="K66" s="37"/>
      <c r="L66" s="37"/>
      <c r="M66" s="37"/>
      <c r="N66" s="37"/>
      <c r="O66" s="37"/>
      <c r="P66" s="37"/>
      <c r="Q66" s="37">
        <f>'[2]Instit rezidentiale 2020-2022'!Q56</f>
        <v>0</v>
      </c>
      <c r="R66" s="37"/>
      <c r="S66" s="23"/>
    </row>
    <row r="67" spans="1:19" s="32" customFormat="1" ht="15.75">
      <c r="A67" s="28" t="s">
        <v>110</v>
      </c>
      <c r="B67" s="35" t="s">
        <v>111</v>
      </c>
      <c r="C67" s="21">
        <f t="shared" si="13"/>
        <v>2517.1000000000004</v>
      </c>
      <c r="D67" s="36">
        <f>'[2]Prescolar 2020-2022 ajustat'!W64</f>
        <v>2517.1000000000004</v>
      </c>
      <c r="E67" s="37">
        <f>'[2]extrascolar 2020-2022'!M64</f>
        <v>0</v>
      </c>
      <c r="F67" s="37">
        <f>'[2]Odihna de vara 2020-2022'!S64</f>
        <v>0</v>
      </c>
      <c r="G67" s="37"/>
      <c r="H67" s="37"/>
      <c r="I67" s="37"/>
      <c r="J67" s="37">
        <f>'[2]Compensații  CD 2020-2022'!AA64</f>
        <v>0</v>
      </c>
      <c r="K67" s="37"/>
      <c r="L67" s="37"/>
      <c r="M67" s="37"/>
      <c r="N67" s="37"/>
      <c r="O67" s="37"/>
      <c r="P67" s="37"/>
      <c r="Q67" s="37">
        <f>'[2]Instit rezidentiale 2020-2022'!Q57</f>
        <v>0</v>
      </c>
      <c r="R67" s="37"/>
      <c r="S67" s="23"/>
    </row>
    <row r="68" spans="1:19" s="32" customFormat="1" ht="15.75">
      <c r="A68" s="28" t="s">
        <v>112</v>
      </c>
      <c r="B68" s="35" t="s">
        <v>113</v>
      </c>
      <c r="C68" s="21">
        <f t="shared" si="13"/>
        <v>2277</v>
      </c>
      <c r="D68" s="36">
        <f>'[2]Prescolar 2020-2022 ajustat'!W65</f>
        <v>2277</v>
      </c>
      <c r="E68" s="37">
        <f>'[2]extrascolar 2020-2022'!M65</f>
        <v>0</v>
      </c>
      <c r="F68" s="37">
        <f>'[2]Odihna de vara 2020-2022'!S65</f>
        <v>0</v>
      </c>
      <c r="G68" s="37"/>
      <c r="H68" s="37"/>
      <c r="I68" s="37"/>
      <c r="J68" s="37">
        <f>'[2]Compensații  CD 2020-2022'!AA65</f>
        <v>0</v>
      </c>
      <c r="K68" s="37"/>
      <c r="L68" s="37"/>
      <c r="M68" s="37"/>
      <c r="N68" s="37"/>
      <c r="O68" s="37"/>
      <c r="P68" s="37"/>
      <c r="Q68" s="37">
        <f>'[2]Instit rezidentiale 2020-2022'!Q58</f>
        <v>0</v>
      </c>
      <c r="R68" s="37"/>
      <c r="S68" s="23"/>
    </row>
    <row r="69" spans="1:19" s="32" customFormat="1" ht="15.75">
      <c r="A69" s="28" t="s">
        <v>114</v>
      </c>
      <c r="B69" s="35" t="s">
        <v>115</v>
      </c>
      <c r="C69" s="21">
        <f t="shared" si="13"/>
        <v>2366.5</v>
      </c>
      <c r="D69" s="36">
        <f>'[2]Prescolar 2020-2022 ajustat'!W66</f>
        <v>2366.5</v>
      </c>
      <c r="E69" s="37">
        <f>'[2]extrascolar 2020-2022'!M66</f>
        <v>0</v>
      </c>
      <c r="F69" s="37">
        <f>'[2]Odihna de vara 2020-2022'!S66</f>
        <v>0</v>
      </c>
      <c r="G69" s="37"/>
      <c r="H69" s="37"/>
      <c r="I69" s="37"/>
      <c r="J69" s="37">
        <f>'[2]Compensații  CD 2020-2022'!AA66</f>
        <v>0</v>
      </c>
      <c r="K69" s="37"/>
      <c r="L69" s="37"/>
      <c r="M69" s="37"/>
      <c r="N69" s="37"/>
      <c r="O69" s="37"/>
      <c r="P69" s="37"/>
      <c r="Q69" s="37">
        <f>'[2]Instit rezidentiale 2020-2022'!Q59</f>
        <v>0</v>
      </c>
      <c r="R69" s="37"/>
      <c r="S69" s="23"/>
    </row>
    <row r="70" spans="1:19" s="32" customFormat="1" ht="15.75">
      <c r="A70" s="28" t="s">
        <v>116</v>
      </c>
      <c r="B70" s="35" t="s">
        <v>117</v>
      </c>
      <c r="C70" s="21">
        <f t="shared" si="13"/>
        <v>0</v>
      </c>
      <c r="D70" s="36">
        <f>'[2]Prescolar 2020-2022 ajustat'!W67</f>
        <v>0</v>
      </c>
      <c r="E70" s="37">
        <f>'[2]extrascolar 2020-2022'!M67</f>
        <v>0</v>
      </c>
      <c r="F70" s="37">
        <f>'[2]Odihna de vara 2020-2022'!S67</f>
        <v>0</v>
      </c>
      <c r="G70" s="37"/>
      <c r="H70" s="37"/>
      <c r="I70" s="37"/>
      <c r="J70" s="37">
        <f>'[2]Compensații  CD 2020-2022'!AA67</f>
        <v>0</v>
      </c>
      <c r="K70" s="37"/>
      <c r="L70" s="37"/>
      <c r="M70" s="37"/>
      <c r="N70" s="37"/>
      <c r="O70" s="37"/>
      <c r="P70" s="37"/>
      <c r="Q70" s="37">
        <f>'[2]Instit rezidentiale 2020-2022'!Q60</f>
        <v>0</v>
      </c>
      <c r="R70" s="37"/>
      <c r="S70" s="23"/>
    </row>
    <row r="71" spans="1:19" s="32" customFormat="1" ht="15.75">
      <c r="A71" s="28" t="s">
        <v>118</v>
      </c>
      <c r="B71" s="35" t="s">
        <v>119</v>
      </c>
      <c r="C71" s="21">
        <f t="shared" si="13"/>
        <v>3262.6000000000004</v>
      </c>
      <c r="D71" s="36">
        <f>'[2]Prescolar 2020-2022 ajustat'!W68</f>
        <v>3262.6000000000004</v>
      </c>
      <c r="E71" s="37">
        <f>'[2]extrascolar 2020-2022'!M68</f>
        <v>0</v>
      </c>
      <c r="F71" s="37">
        <f>'[2]Odihna de vara 2020-2022'!S68</f>
        <v>0</v>
      </c>
      <c r="G71" s="37"/>
      <c r="H71" s="37"/>
      <c r="I71" s="37"/>
      <c r="J71" s="37">
        <f>'[2]Compensații  CD 2020-2022'!AA68</f>
        <v>0</v>
      </c>
      <c r="K71" s="37"/>
      <c r="L71" s="37"/>
      <c r="M71" s="37"/>
      <c r="N71" s="37"/>
      <c r="O71" s="37"/>
      <c r="P71" s="37"/>
      <c r="Q71" s="37">
        <f>'[2]Instit rezidentiale 2020-2022'!Q61</f>
        <v>0</v>
      </c>
      <c r="R71" s="37"/>
      <c r="S71" s="23"/>
    </row>
    <row r="72" spans="1:19" s="32" customFormat="1" ht="15.75">
      <c r="A72" s="28" t="s">
        <v>120</v>
      </c>
      <c r="B72" s="35" t="s">
        <v>121</v>
      </c>
      <c r="C72" s="21">
        <f t="shared" si="13"/>
        <v>575.6</v>
      </c>
      <c r="D72" s="36">
        <f>'[2]Prescolar 2020-2022 ajustat'!W69</f>
        <v>575.6</v>
      </c>
      <c r="E72" s="37">
        <f>'[2]extrascolar 2020-2022'!M69</f>
        <v>0</v>
      </c>
      <c r="F72" s="37">
        <f>'[2]Odihna de vara 2020-2022'!S69</f>
        <v>0</v>
      </c>
      <c r="G72" s="37"/>
      <c r="H72" s="37"/>
      <c r="I72" s="37"/>
      <c r="J72" s="37">
        <f>'[2]Compensații  CD 2020-2022'!AA69</f>
        <v>0</v>
      </c>
      <c r="K72" s="37"/>
      <c r="L72" s="37"/>
      <c r="M72" s="37"/>
      <c r="N72" s="37"/>
      <c r="O72" s="37"/>
      <c r="P72" s="37"/>
      <c r="Q72" s="37">
        <f>'[2]Instit rezidentiale 2020-2022'!Q62</f>
        <v>0</v>
      </c>
      <c r="R72" s="37"/>
      <c r="S72" s="23"/>
    </row>
    <row r="73" spans="1:19" s="32" customFormat="1" ht="15.75">
      <c r="A73" s="28" t="s">
        <v>122</v>
      </c>
      <c r="B73" s="35" t="s">
        <v>123</v>
      </c>
      <c r="C73" s="21">
        <f t="shared" si="13"/>
        <v>5091.9000000000005</v>
      </c>
      <c r="D73" s="36">
        <f>'[2]Prescolar 2020-2022 ajustat'!W70</f>
        <v>3923.9000000000005</v>
      </c>
      <c r="E73" s="37">
        <f>'[2]extrascolar 2020-2022'!M70</f>
        <v>1168</v>
      </c>
      <c r="F73" s="37">
        <f>'[2]Odihna de vara 2020-2022'!S70</f>
        <v>0</v>
      </c>
      <c r="G73" s="37"/>
      <c r="H73" s="37"/>
      <c r="I73" s="37"/>
      <c r="J73" s="37">
        <f>'[2]Compensații  CD 2020-2022'!AA70</f>
        <v>0</v>
      </c>
      <c r="K73" s="37"/>
      <c r="L73" s="37"/>
      <c r="M73" s="37"/>
      <c r="N73" s="37"/>
      <c r="O73" s="37"/>
      <c r="P73" s="37"/>
      <c r="Q73" s="37">
        <f>'[2]Instit rezidentiale 2020-2022'!Q63</f>
        <v>0</v>
      </c>
      <c r="R73" s="37"/>
      <c r="S73" s="23"/>
    </row>
    <row r="74" spans="1:19" s="32" customFormat="1" ht="15.75">
      <c r="A74" s="28"/>
      <c r="B74" s="35"/>
      <c r="C74" s="21"/>
      <c r="D74" s="30"/>
      <c r="E74" s="31"/>
      <c r="F74" s="31"/>
      <c r="G74" s="31"/>
      <c r="H74" s="31"/>
      <c r="I74" s="31"/>
      <c r="J74" s="31"/>
      <c r="K74" s="31"/>
      <c r="L74" s="31"/>
      <c r="M74" s="31"/>
      <c r="N74" s="31"/>
      <c r="O74" s="31"/>
      <c r="P74" s="31"/>
      <c r="Q74" s="31"/>
      <c r="R74" s="31"/>
      <c r="S74" s="23"/>
    </row>
    <row r="75" spans="1:19" s="24" customFormat="1" ht="15.75">
      <c r="A75" s="25"/>
      <c r="B75" s="33" t="s">
        <v>124</v>
      </c>
      <c r="C75" s="21">
        <f>C76+C77</f>
        <v>65667.899999999994</v>
      </c>
      <c r="D75" s="21">
        <f t="shared" ref="D75:R75" si="14">D76+D77</f>
        <v>24773.299999999996</v>
      </c>
      <c r="E75" s="21">
        <f t="shared" si="14"/>
        <v>3188.8</v>
      </c>
      <c r="F75" s="21">
        <f t="shared" si="14"/>
        <v>499.80000000000013</v>
      </c>
      <c r="G75" s="21">
        <f t="shared" si="14"/>
        <v>33.299999999999997</v>
      </c>
      <c r="H75" s="21">
        <f t="shared" si="14"/>
        <v>35152</v>
      </c>
      <c r="I75" s="21">
        <f t="shared" si="14"/>
        <v>1564.2</v>
      </c>
      <c r="J75" s="21">
        <f t="shared" si="14"/>
        <v>402</v>
      </c>
      <c r="K75" s="21">
        <f t="shared" si="14"/>
        <v>0</v>
      </c>
      <c r="L75" s="21">
        <f t="shared" si="14"/>
        <v>0</v>
      </c>
      <c r="M75" s="21">
        <f t="shared" si="14"/>
        <v>0</v>
      </c>
      <c r="N75" s="21">
        <f t="shared" si="14"/>
        <v>0</v>
      </c>
      <c r="O75" s="21">
        <f t="shared" si="14"/>
        <v>0</v>
      </c>
      <c r="P75" s="21">
        <f t="shared" si="14"/>
        <v>54.5</v>
      </c>
      <c r="Q75" s="21">
        <f t="shared" si="14"/>
        <v>0</v>
      </c>
      <c r="R75" s="21">
        <f t="shared" si="14"/>
        <v>0</v>
      </c>
      <c r="S75" s="23"/>
    </row>
    <row r="76" spans="1:19" s="24" customFormat="1" ht="15.75">
      <c r="A76" s="25"/>
      <c r="B76" s="33" t="s">
        <v>23</v>
      </c>
      <c r="C76" s="21">
        <f>C78</f>
        <v>40894.6</v>
      </c>
      <c r="D76" s="21">
        <f t="shared" ref="D76:R76" si="15">D78</f>
        <v>0</v>
      </c>
      <c r="E76" s="21">
        <f t="shared" si="15"/>
        <v>3188.8</v>
      </c>
      <c r="F76" s="21">
        <f t="shared" si="15"/>
        <v>499.80000000000013</v>
      </c>
      <c r="G76" s="21">
        <f t="shared" si="15"/>
        <v>33.299999999999997</v>
      </c>
      <c r="H76" s="21">
        <f t="shared" si="15"/>
        <v>35152</v>
      </c>
      <c r="I76" s="21">
        <f t="shared" si="15"/>
        <v>1564.2</v>
      </c>
      <c r="J76" s="21">
        <f t="shared" si="15"/>
        <v>402</v>
      </c>
      <c r="K76" s="21">
        <f t="shared" si="15"/>
        <v>0</v>
      </c>
      <c r="L76" s="21">
        <f t="shared" si="15"/>
        <v>0</v>
      </c>
      <c r="M76" s="21">
        <f t="shared" si="15"/>
        <v>0</v>
      </c>
      <c r="N76" s="21">
        <f t="shared" si="15"/>
        <v>0</v>
      </c>
      <c r="O76" s="21">
        <f t="shared" si="15"/>
        <v>0</v>
      </c>
      <c r="P76" s="21">
        <f t="shared" si="15"/>
        <v>54.5</v>
      </c>
      <c r="Q76" s="21">
        <f t="shared" si="15"/>
        <v>0</v>
      </c>
      <c r="R76" s="21">
        <f t="shared" si="15"/>
        <v>0</v>
      </c>
      <c r="S76" s="23"/>
    </row>
    <row r="77" spans="1:19" s="24" customFormat="1" ht="15.75">
      <c r="A77" s="25"/>
      <c r="B77" s="33" t="s">
        <v>24</v>
      </c>
      <c r="C77" s="21">
        <f>SUM(C79:C85)</f>
        <v>24773.299999999996</v>
      </c>
      <c r="D77" s="21">
        <f t="shared" ref="D77:R77" si="16">SUM(D79:D85)</f>
        <v>24773.299999999996</v>
      </c>
      <c r="E77" s="21">
        <f t="shared" si="16"/>
        <v>0</v>
      </c>
      <c r="F77" s="21">
        <f t="shared" si="16"/>
        <v>0</v>
      </c>
      <c r="G77" s="21">
        <f t="shared" si="16"/>
        <v>0</v>
      </c>
      <c r="H77" s="21">
        <f t="shared" si="16"/>
        <v>0</v>
      </c>
      <c r="I77" s="21">
        <f t="shared" si="16"/>
        <v>0</v>
      </c>
      <c r="J77" s="21">
        <f t="shared" si="16"/>
        <v>0</v>
      </c>
      <c r="K77" s="21">
        <f t="shared" si="16"/>
        <v>0</v>
      </c>
      <c r="L77" s="21">
        <f t="shared" si="16"/>
        <v>0</v>
      </c>
      <c r="M77" s="21">
        <f t="shared" si="16"/>
        <v>0</v>
      </c>
      <c r="N77" s="21">
        <f t="shared" si="16"/>
        <v>0</v>
      </c>
      <c r="O77" s="21">
        <f t="shared" si="16"/>
        <v>0</v>
      </c>
      <c r="P77" s="21">
        <f t="shared" si="16"/>
        <v>0</v>
      </c>
      <c r="Q77" s="21">
        <f t="shared" si="16"/>
        <v>0</v>
      </c>
      <c r="R77" s="21">
        <f t="shared" si="16"/>
        <v>0</v>
      </c>
      <c r="S77" s="23"/>
    </row>
    <row r="78" spans="1:19" s="32" customFormat="1" ht="15.75">
      <c r="A78" s="28" t="s">
        <v>125</v>
      </c>
      <c r="B78" s="35" t="s">
        <v>72</v>
      </c>
      <c r="C78" s="21">
        <f t="shared" ref="C78:C85" si="17">SUM(D78:R78)</f>
        <v>40894.6</v>
      </c>
      <c r="D78" s="36">
        <f>'[2]Prescolar 2020-2022 ajustat'!W75</f>
        <v>0</v>
      </c>
      <c r="E78" s="37">
        <f>'[2]extrascolar 2020-2022'!M75</f>
        <v>3188.8</v>
      </c>
      <c r="F78" s="37">
        <f>'[2]Odihna de vara 2020-2022'!S75</f>
        <v>499.80000000000013</v>
      </c>
      <c r="G78" s="37">
        <f>'[2]Examene-olimpiade 2020-2022'!O9</f>
        <v>33.299999999999997</v>
      </c>
      <c r="H78" s="37">
        <f>'[2]Transferuri categoriale'!D7</f>
        <v>35152</v>
      </c>
      <c r="I78" s="37">
        <f>'[2]dejun cald'!F10</f>
        <v>1564.2</v>
      </c>
      <c r="J78" s="37">
        <f>'[2]Compensații  CD 2020-2022'!AA75</f>
        <v>402</v>
      </c>
      <c r="K78" s="37"/>
      <c r="L78" s="37"/>
      <c r="M78" s="37"/>
      <c r="N78" s="37"/>
      <c r="O78" s="37"/>
      <c r="P78" s="37">
        <f>'[2]Examene-olimpiade 2020-2022'!G9</f>
        <v>54.5</v>
      </c>
      <c r="Q78" s="37">
        <f>'[2]Instit rezidentiale 2020-2022'!Q68</f>
        <v>0</v>
      </c>
      <c r="R78" s="37"/>
      <c r="S78" s="23"/>
    </row>
    <row r="79" spans="1:19" s="32" customFormat="1" ht="15.75">
      <c r="A79" s="28" t="s">
        <v>126</v>
      </c>
      <c r="B79" s="35" t="s">
        <v>127</v>
      </c>
      <c r="C79" s="21">
        <f t="shared" si="17"/>
        <v>5407.5</v>
      </c>
      <c r="D79" s="36">
        <f>'[2]Prescolar 2020-2022 ajustat'!W76</f>
        <v>5407.5</v>
      </c>
      <c r="E79" s="37">
        <f>'[2]extrascolar 2020-2022'!M76</f>
        <v>0</v>
      </c>
      <c r="F79" s="37">
        <f>'[2]Odihna de vara 2020-2022'!S76</f>
        <v>0</v>
      </c>
      <c r="G79" s="37"/>
      <c r="H79" s="37"/>
      <c r="I79" s="37"/>
      <c r="J79" s="37">
        <f>'[2]Compensații  CD 2020-2022'!AA76</f>
        <v>0</v>
      </c>
      <c r="K79" s="37"/>
      <c r="L79" s="37"/>
      <c r="M79" s="37"/>
      <c r="N79" s="37"/>
      <c r="O79" s="37"/>
      <c r="P79" s="37"/>
      <c r="Q79" s="37">
        <f>'[2]Instit rezidentiale 2020-2022'!Q69</f>
        <v>0</v>
      </c>
      <c r="R79" s="37"/>
      <c r="S79" s="23"/>
    </row>
    <row r="80" spans="1:19" s="32" customFormat="1" ht="15.75">
      <c r="A80" s="28" t="s">
        <v>128</v>
      </c>
      <c r="B80" s="35" t="s">
        <v>124</v>
      </c>
      <c r="C80" s="21">
        <f t="shared" si="17"/>
        <v>10322.799999999999</v>
      </c>
      <c r="D80" s="36">
        <f>'[2]Prescolar 2020-2022 ajustat'!W77</f>
        <v>10322.799999999999</v>
      </c>
      <c r="E80" s="37">
        <f>'[2]extrascolar 2020-2022'!M77</f>
        <v>0</v>
      </c>
      <c r="F80" s="37">
        <f>'[2]Odihna de vara 2020-2022'!S77</f>
        <v>0</v>
      </c>
      <c r="G80" s="37"/>
      <c r="H80" s="37"/>
      <c r="I80" s="37"/>
      <c r="J80" s="37">
        <f>'[2]Compensații  CD 2020-2022'!AA77</f>
        <v>0</v>
      </c>
      <c r="K80" s="37"/>
      <c r="L80" s="37"/>
      <c r="M80" s="37"/>
      <c r="N80" s="37"/>
      <c r="O80" s="37"/>
      <c r="P80" s="37"/>
      <c r="Q80" s="37">
        <f>'[2]Instit rezidentiale 2020-2022'!Q70</f>
        <v>0</v>
      </c>
      <c r="R80" s="37"/>
      <c r="S80" s="23"/>
    </row>
    <row r="81" spans="1:19" s="32" customFormat="1" ht="15.75">
      <c r="A81" s="28" t="s">
        <v>129</v>
      </c>
      <c r="B81" s="35" t="s">
        <v>130</v>
      </c>
      <c r="C81" s="21">
        <f t="shared" si="17"/>
        <v>2099.2000000000003</v>
      </c>
      <c r="D81" s="36">
        <f>'[2]Prescolar 2020-2022 ajustat'!W78</f>
        <v>2099.2000000000003</v>
      </c>
      <c r="E81" s="37">
        <f>'[2]extrascolar 2020-2022'!M78</f>
        <v>0</v>
      </c>
      <c r="F81" s="37">
        <f>'[2]Odihna de vara 2020-2022'!S78</f>
        <v>0</v>
      </c>
      <c r="G81" s="37"/>
      <c r="H81" s="37"/>
      <c r="I81" s="37"/>
      <c r="J81" s="37">
        <f>'[2]Compensații  CD 2020-2022'!AA78</f>
        <v>0</v>
      </c>
      <c r="K81" s="37"/>
      <c r="L81" s="37"/>
      <c r="M81" s="37"/>
      <c r="N81" s="37"/>
      <c r="O81" s="37"/>
      <c r="P81" s="37"/>
      <c r="Q81" s="37">
        <f>'[2]Instit rezidentiale 2020-2022'!Q71</f>
        <v>0</v>
      </c>
      <c r="R81" s="37"/>
      <c r="S81" s="23"/>
    </row>
    <row r="82" spans="1:19" s="32" customFormat="1" ht="15.75">
      <c r="A82" s="28" t="s">
        <v>131</v>
      </c>
      <c r="B82" s="35" t="s">
        <v>132</v>
      </c>
      <c r="C82" s="21">
        <f t="shared" si="17"/>
        <v>1345.7</v>
      </c>
      <c r="D82" s="36">
        <f>'[2]Prescolar 2020-2022 ajustat'!W79</f>
        <v>1345.7</v>
      </c>
      <c r="E82" s="37">
        <f>'[2]extrascolar 2020-2022'!M79</f>
        <v>0</v>
      </c>
      <c r="F82" s="37">
        <f>'[2]Odihna de vara 2020-2022'!S79</f>
        <v>0</v>
      </c>
      <c r="G82" s="37"/>
      <c r="H82" s="37"/>
      <c r="I82" s="37"/>
      <c r="J82" s="37">
        <f>'[2]Compensații  CD 2020-2022'!AA79</f>
        <v>0</v>
      </c>
      <c r="K82" s="37"/>
      <c r="L82" s="37"/>
      <c r="M82" s="37"/>
      <c r="N82" s="37"/>
      <c r="O82" s="37"/>
      <c r="P82" s="37"/>
      <c r="Q82" s="37">
        <f>'[2]Instit rezidentiale 2020-2022'!Q72</f>
        <v>0</v>
      </c>
      <c r="R82" s="37"/>
      <c r="S82" s="23"/>
    </row>
    <row r="83" spans="1:19" s="32" customFormat="1" ht="15.75">
      <c r="A83" s="28" t="s">
        <v>133</v>
      </c>
      <c r="B83" s="35" t="s">
        <v>134</v>
      </c>
      <c r="C83" s="21">
        <f t="shared" si="17"/>
        <v>813.6</v>
      </c>
      <c r="D83" s="36">
        <f>'[2]Prescolar 2020-2022 ajustat'!W80</f>
        <v>813.6</v>
      </c>
      <c r="E83" s="37">
        <f>'[2]extrascolar 2020-2022'!M80</f>
        <v>0</v>
      </c>
      <c r="F83" s="37">
        <f>'[2]Odihna de vara 2020-2022'!S80</f>
        <v>0</v>
      </c>
      <c r="G83" s="37"/>
      <c r="H83" s="37"/>
      <c r="I83" s="37"/>
      <c r="J83" s="37">
        <f>'[2]Compensații  CD 2020-2022'!AA80</f>
        <v>0</v>
      </c>
      <c r="K83" s="37"/>
      <c r="L83" s="37"/>
      <c r="M83" s="37"/>
      <c r="N83" s="37"/>
      <c r="O83" s="37"/>
      <c r="P83" s="37"/>
      <c r="Q83" s="37">
        <f>'[2]Instit rezidentiale 2020-2022'!Q73</f>
        <v>0</v>
      </c>
      <c r="R83" s="37"/>
      <c r="S83" s="23"/>
    </row>
    <row r="84" spans="1:19" s="32" customFormat="1" ht="15.75">
      <c r="A84" s="28" t="s">
        <v>135</v>
      </c>
      <c r="B84" s="35" t="s">
        <v>136</v>
      </c>
      <c r="C84" s="21">
        <f t="shared" si="17"/>
        <v>833.09999999999991</v>
      </c>
      <c r="D84" s="36">
        <f>'[2]Prescolar 2020-2022 ajustat'!W81</f>
        <v>833.09999999999991</v>
      </c>
      <c r="E84" s="37">
        <f>'[2]extrascolar 2020-2022'!M81</f>
        <v>0</v>
      </c>
      <c r="F84" s="37">
        <f>'[2]Odihna de vara 2020-2022'!S81</f>
        <v>0</v>
      </c>
      <c r="G84" s="37"/>
      <c r="H84" s="37"/>
      <c r="I84" s="37"/>
      <c r="J84" s="37">
        <f>'[2]Compensații  CD 2020-2022'!AA81</f>
        <v>0</v>
      </c>
      <c r="K84" s="37"/>
      <c r="L84" s="37"/>
      <c r="M84" s="37"/>
      <c r="N84" s="37"/>
      <c r="O84" s="37"/>
      <c r="P84" s="37"/>
      <c r="Q84" s="37">
        <f>'[2]Instit rezidentiale 2020-2022'!Q74</f>
        <v>0</v>
      </c>
      <c r="R84" s="37"/>
      <c r="S84" s="23"/>
    </row>
    <row r="85" spans="1:19" s="32" customFormat="1" ht="15.75">
      <c r="A85" s="28" t="s">
        <v>137</v>
      </c>
      <c r="B85" s="35" t="s">
        <v>138</v>
      </c>
      <c r="C85" s="21">
        <f t="shared" si="17"/>
        <v>3951.3999999999996</v>
      </c>
      <c r="D85" s="36">
        <f>'[2]Prescolar 2020-2022 ajustat'!W82</f>
        <v>3951.3999999999996</v>
      </c>
      <c r="E85" s="37">
        <f>'[2]extrascolar 2020-2022'!M82</f>
        <v>0</v>
      </c>
      <c r="F85" s="37">
        <f>'[2]Odihna de vara 2020-2022'!S82</f>
        <v>0</v>
      </c>
      <c r="G85" s="37"/>
      <c r="H85" s="37"/>
      <c r="I85" s="37"/>
      <c r="J85" s="37">
        <f>'[2]Compensații  CD 2020-2022'!AA82</f>
        <v>0</v>
      </c>
      <c r="K85" s="37"/>
      <c r="L85" s="37"/>
      <c r="M85" s="37"/>
      <c r="N85" s="37"/>
      <c r="O85" s="37"/>
      <c r="P85" s="37"/>
      <c r="Q85" s="37">
        <f>'[2]Instit rezidentiale 2020-2022'!Q75</f>
        <v>0</v>
      </c>
      <c r="R85" s="37"/>
      <c r="S85" s="23"/>
    </row>
    <row r="86" spans="1:19" s="32" customFormat="1" ht="15.75">
      <c r="A86" s="28"/>
      <c r="B86" s="35"/>
      <c r="C86" s="21"/>
      <c r="D86" s="30"/>
      <c r="E86" s="31"/>
      <c r="F86" s="31"/>
      <c r="G86" s="31"/>
      <c r="H86" s="31"/>
      <c r="I86" s="31"/>
      <c r="J86" s="31"/>
      <c r="K86" s="31"/>
      <c r="L86" s="31"/>
      <c r="M86" s="31"/>
      <c r="N86" s="31"/>
      <c r="O86" s="31"/>
      <c r="P86" s="31"/>
      <c r="Q86" s="31"/>
      <c r="R86" s="31"/>
      <c r="S86" s="23"/>
    </row>
    <row r="87" spans="1:19" s="24" customFormat="1" ht="15.75">
      <c r="A87" s="25"/>
      <c r="B87" s="33" t="s">
        <v>139</v>
      </c>
      <c r="C87" s="21">
        <f>C88+C89</f>
        <v>181100.2</v>
      </c>
      <c r="D87" s="21">
        <f t="shared" ref="D87:R87" si="18">D88+D89</f>
        <v>55911.899999999994</v>
      </c>
      <c r="E87" s="21">
        <f t="shared" si="18"/>
        <v>13832.9</v>
      </c>
      <c r="F87" s="21">
        <f t="shared" si="18"/>
        <v>661.99999999999989</v>
      </c>
      <c r="G87" s="21">
        <f t="shared" si="18"/>
        <v>185.1</v>
      </c>
      <c r="H87" s="21">
        <f t="shared" si="18"/>
        <v>103216.8</v>
      </c>
      <c r="I87" s="21">
        <f t="shared" si="18"/>
        <v>4554.2</v>
      </c>
      <c r="J87" s="21">
        <f t="shared" si="18"/>
        <v>1204</v>
      </c>
      <c r="K87" s="21">
        <f t="shared" si="18"/>
        <v>0</v>
      </c>
      <c r="L87" s="21">
        <f t="shared" si="18"/>
        <v>0</v>
      </c>
      <c r="M87" s="21">
        <f t="shared" si="18"/>
        <v>1450</v>
      </c>
      <c r="N87" s="21">
        <f t="shared" si="18"/>
        <v>0</v>
      </c>
      <c r="O87" s="21">
        <f t="shared" si="18"/>
        <v>0</v>
      </c>
      <c r="P87" s="21">
        <f t="shared" si="18"/>
        <v>83.3</v>
      </c>
      <c r="Q87" s="21">
        <f t="shared" si="18"/>
        <v>0</v>
      </c>
      <c r="R87" s="21">
        <f t="shared" si="18"/>
        <v>0</v>
      </c>
      <c r="S87" s="23"/>
    </row>
    <row r="88" spans="1:19" s="24" customFormat="1" ht="15.75">
      <c r="A88" s="25"/>
      <c r="B88" s="33" t="s">
        <v>23</v>
      </c>
      <c r="C88" s="21">
        <f>C90</f>
        <v>117396.5</v>
      </c>
      <c r="D88" s="21">
        <f>D90</f>
        <v>1072.5999999999999</v>
      </c>
      <c r="E88" s="21">
        <f t="shared" ref="E88:R88" si="19">E90</f>
        <v>4968.5</v>
      </c>
      <c r="F88" s="21">
        <f t="shared" si="19"/>
        <v>661.99999999999989</v>
      </c>
      <c r="G88" s="21">
        <f t="shared" si="19"/>
        <v>185.1</v>
      </c>
      <c r="H88" s="21">
        <f t="shared" si="19"/>
        <v>103216.8</v>
      </c>
      <c r="I88" s="21">
        <f t="shared" si="19"/>
        <v>4554.2</v>
      </c>
      <c r="J88" s="21">
        <f t="shared" si="19"/>
        <v>1204</v>
      </c>
      <c r="K88" s="21">
        <f t="shared" si="19"/>
        <v>0</v>
      </c>
      <c r="L88" s="21">
        <f t="shared" si="19"/>
        <v>0</v>
      </c>
      <c r="M88" s="21">
        <f t="shared" si="19"/>
        <v>1450</v>
      </c>
      <c r="N88" s="21">
        <f t="shared" si="19"/>
        <v>0</v>
      </c>
      <c r="O88" s="21">
        <f t="shared" si="19"/>
        <v>0</v>
      </c>
      <c r="P88" s="21">
        <f t="shared" si="19"/>
        <v>83.3</v>
      </c>
      <c r="Q88" s="21">
        <f t="shared" si="19"/>
        <v>0</v>
      </c>
      <c r="R88" s="21">
        <f t="shared" si="19"/>
        <v>0</v>
      </c>
      <c r="S88" s="23"/>
    </row>
    <row r="89" spans="1:19" s="24" customFormat="1" ht="15.75">
      <c r="A89" s="25"/>
      <c r="B89" s="33" t="s">
        <v>24</v>
      </c>
      <c r="C89" s="21">
        <f>SUM(C91:C118)</f>
        <v>63703.700000000004</v>
      </c>
      <c r="D89" s="21">
        <f>SUM(D91:D118)</f>
        <v>54839.299999999996</v>
      </c>
      <c r="E89" s="21">
        <f t="shared" ref="E89:R89" si="20">SUM(E91:E118)</f>
        <v>8864.4</v>
      </c>
      <c r="F89" s="21">
        <f t="shared" si="20"/>
        <v>0</v>
      </c>
      <c r="G89" s="21">
        <f t="shared" si="20"/>
        <v>0</v>
      </c>
      <c r="H89" s="21">
        <f t="shared" si="20"/>
        <v>0</v>
      </c>
      <c r="I89" s="21">
        <f t="shared" si="20"/>
        <v>0</v>
      </c>
      <c r="J89" s="21">
        <f t="shared" si="20"/>
        <v>0</v>
      </c>
      <c r="K89" s="21">
        <f t="shared" si="20"/>
        <v>0</v>
      </c>
      <c r="L89" s="21">
        <f t="shared" si="20"/>
        <v>0</v>
      </c>
      <c r="M89" s="21">
        <f t="shared" si="20"/>
        <v>0</v>
      </c>
      <c r="N89" s="21">
        <f t="shared" si="20"/>
        <v>0</v>
      </c>
      <c r="O89" s="21">
        <f t="shared" si="20"/>
        <v>0</v>
      </c>
      <c r="P89" s="21">
        <f t="shared" si="20"/>
        <v>0</v>
      </c>
      <c r="Q89" s="21">
        <f t="shared" si="20"/>
        <v>0</v>
      </c>
      <c r="R89" s="21">
        <f t="shared" si="20"/>
        <v>0</v>
      </c>
      <c r="S89" s="23"/>
    </row>
    <row r="90" spans="1:19" s="32" customFormat="1" ht="15.75">
      <c r="A90" s="28" t="s">
        <v>140</v>
      </c>
      <c r="B90" s="35" t="s">
        <v>72</v>
      </c>
      <c r="C90" s="21">
        <f t="shared" ref="C90:C118" si="21">SUM(D90:R90)</f>
        <v>117396.5</v>
      </c>
      <c r="D90" s="36">
        <f>'[2]Prescolar 2020-2022 ajustat'!W87</f>
        <v>1072.5999999999999</v>
      </c>
      <c r="E90" s="37">
        <f>'[2]extrascolar 2020-2022'!M87</f>
        <v>4968.5</v>
      </c>
      <c r="F90" s="37">
        <f>'[2]Odihna de vara 2020-2022'!S87</f>
        <v>661.99999999999989</v>
      </c>
      <c r="G90" s="37">
        <f>'[2]Examene-olimpiade 2020-2022'!O10</f>
        <v>185.1</v>
      </c>
      <c r="H90" s="37">
        <f>'[2]Transferuri categoriale'!D8</f>
        <v>103216.8</v>
      </c>
      <c r="I90" s="37">
        <f>'[2]dejun cald'!F11</f>
        <v>4554.2</v>
      </c>
      <c r="J90" s="37">
        <f>'[2]Compensații  CD 2020-2022'!AA87</f>
        <v>1204</v>
      </c>
      <c r="K90" s="37"/>
      <c r="L90" s="37"/>
      <c r="M90" s="37">
        <f>'[2]minorita-penitenciare'!K11</f>
        <v>1450</v>
      </c>
      <c r="N90" s="37"/>
      <c r="O90" s="37"/>
      <c r="P90" s="37">
        <f>'[2]Examene-olimpiade 2020-2022'!G10</f>
        <v>83.3</v>
      </c>
      <c r="Q90" s="37">
        <f>'[2]Instit rezidentiale 2020-2022'!Q80</f>
        <v>0</v>
      </c>
      <c r="R90" s="37"/>
      <c r="S90" s="23"/>
    </row>
    <row r="91" spans="1:19" s="32" customFormat="1" ht="15.75">
      <c r="A91" s="28" t="s">
        <v>141</v>
      </c>
      <c r="B91" s="35" t="s">
        <v>142</v>
      </c>
      <c r="C91" s="21">
        <f t="shared" si="21"/>
        <v>1924.4</v>
      </c>
      <c r="D91" s="36">
        <f>'[2]Prescolar 2020-2022 ajustat'!W88</f>
        <v>1924.4</v>
      </c>
      <c r="E91" s="37">
        <f>'[2]extrascolar 2020-2022'!M88</f>
        <v>0</v>
      </c>
      <c r="F91" s="37">
        <f>'[2]Odihna de vara 2020-2022'!S88</f>
        <v>0</v>
      </c>
      <c r="G91" s="37"/>
      <c r="H91" s="37"/>
      <c r="I91" s="37"/>
      <c r="J91" s="37">
        <f>'[2]Compensații  CD 2020-2022'!AA88</f>
        <v>0</v>
      </c>
      <c r="K91" s="37"/>
      <c r="L91" s="37"/>
      <c r="M91" s="37"/>
      <c r="N91" s="37"/>
      <c r="O91" s="37"/>
      <c r="P91" s="37"/>
      <c r="Q91" s="37">
        <f>'[2]Instit rezidentiale 2020-2022'!Q81</f>
        <v>0</v>
      </c>
      <c r="R91" s="37"/>
      <c r="S91" s="23"/>
    </row>
    <row r="92" spans="1:19" s="32" customFormat="1" ht="15.75">
      <c r="A92" s="28" t="s">
        <v>143</v>
      </c>
      <c r="B92" s="35" t="s">
        <v>144</v>
      </c>
      <c r="C92" s="21">
        <f t="shared" si="21"/>
        <v>0</v>
      </c>
      <c r="D92" s="36">
        <f>'[2]Prescolar 2020-2022 ajustat'!W89</f>
        <v>0</v>
      </c>
      <c r="E92" s="37">
        <f>'[2]extrascolar 2020-2022'!M89</f>
        <v>0</v>
      </c>
      <c r="F92" s="37">
        <f>'[2]Odihna de vara 2020-2022'!S89</f>
        <v>0</v>
      </c>
      <c r="G92" s="37"/>
      <c r="H92" s="37"/>
      <c r="I92" s="37"/>
      <c r="J92" s="37">
        <f>'[2]Compensații  CD 2020-2022'!AA89</f>
        <v>0</v>
      </c>
      <c r="K92" s="37"/>
      <c r="L92" s="37"/>
      <c r="M92" s="37"/>
      <c r="N92" s="37"/>
      <c r="O92" s="37"/>
      <c r="P92" s="37"/>
      <c r="Q92" s="37">
        <f>'[2]Instit rezidentiale 2020-2022'!Q82</f>
        <v>0</v>
      </c>
      <c r="R92" s="37"/>
      <c r="S92" s="23"/>
    </row>
    <row r="93" spans="1:19" s="32" customFormat="1" ht="15.75">
      <c r="A93" s="28" t="s">
        <v>145</v>
      </c>
      <c r="B93" s="35" t="s">
        <v>146</v>
      </c>
      <c r="C93" s="21">
        <f t="shared" si="21"/>
        <v>1611.1</v>
      </c>
      <c r="D93" s="36">
        <f>'[2]Prescolar 2020-2022 ajustat'!W90</f>
        <v>1611.1</v>
      </c>
      <c r="E93" s="37">
        <f>'[2]extrascolar 2020-2022'!M90</f>
        <v>0</v>
      </c>
      <c r="F93" s="37">
        <f>'[2]Odihna de vara 2020-2022'!S90</f>
        <v>0</v>
      </c>
      <c r="G93" s="37"/>
      <c r="H93" s="37"/>
      <c r="I93" s="37"/>
      <c r="J93" s="37">
        <f>'[2]Compensații  CD 2020-2022'!AA90</f>
        <v>0</v>
      </c>
      <c r="K93" s="37"/>
      <c r="L93" s="37"/>
      <c r="M93" s="37"/>
      <c r="N93" s="37"/>
      <c r="O93" s="37"/>
      <c r="P93" s="37"/>
      <c r="Q93" s="37">
        <f>'[2]Instit rezidentiale 2020-2022'!Q83</f>
        <v>0</v>
      </c>
      <c r="R93" s="37"/>
      <c r="S93" s="23"/>
    </row>
    <row r="94" spans="1:19" s="32" customFormat="1" ht="15.75">
      <c r="A94" s="28" t="s">
        <v>147</v>
      </c>
      <c r="B94" s="35" t="s">
        <v>148</v>
      </c>
      <c r="C94" s="21">
        <f t="shared" si="21"/>
        <v>1678.7</v>
      </c>
      <c r="D94" s="36">
        <f>'[2]Prescolar 2020-2022 ajustat'!W91</f>
        <v>1678.7</v>
      </c>
      <c r="E94" s="37">
        <f>'[2]extrascolar 2020-2022'!M91</f>
        <v>0</v>
      </c>
      <c r="F94" s="37">
        <f>'[2]Odihna de vara 2020-2022'!S91</f>
        <v>0</v>
      </c>
      <c r="G94" s="37"/>
      <c r="H94" s="37"/>
      <c r="I94" s="37"/>
      <c r="J94" s="37">
        <f>'[2]Compensații  CD 2020-2022'!AA91</f>
        <v>0</v>
      </c>
      <c r="K94" s="37"/>
      <c r="L94" s="37"/>
      <c r="M94" s="37"/>
      <c r="N94" s="37"/>
      <c r="O94" s="37"/>
      <c r="P94" s="37"/>
      <c r="Q94" s="37">
        <f>'[2]Instit rezidentiale 2020-2022'!Q84</f>
        <v>0</v>
      </c>
      <c r="R94" s="37"/>
      <c r="S94" s="23"/>
    </row>
    <row r="95" spans="1:19" s="32" customFormat="1" ht="15.75">
      <c r="A95" s="28" t="s">
        <v>149</v>
      </c>
      <c r="B95" s="35" t="s">
        <v>150</v>
      </c>
      <c r="C95" s="21">
        <f t="shared" si="21"/>
        <v>1479.9</v>
      </c>
      <c r="D95" s="36">
        <f>'[2]Prescolar 2020-2022 ajustat'!W92</f>
        <v>1479.9</v>
      </c>
      <c r="E95" s="37">
        <f>'[2]extrascolar 2020-2022'!M92</f>
        <v>0</v>
      </c>
      <c r="F95" s="37">
        <f>'[2]Odihna de vara 2020-2022'!S92</f>
        <v>0</v>
      </c>
      <c r="G95" s="37"/>
      <c r="H95" s="37"/>
      <c r="I95" s="37"/>
      <c r="J95" s="37">
        <f>'[2]Compensații  CD 2020-2022'!AA92</f>
        <v>0</v>
      </c>
      <c r="K95" s="37"/>
      <c r="L95" s="37"/>
      <c r="M95" s="37"/>
      <c r="N95" s="37"/>
      <c r="O95" s="37"/>
      <c r="P95" s="37"/>
      <c r="Q95" s="37">
        <f>'[2]Instit rezidentiale 2020-2022'!Q85</f>
        <v>0</v>
      </c>
      <c r="R95" s="37"/>
      <c r="S95" s="23"/>
    </row>
    <row r="96" spans="1:19" s="32" customFormat="1" ht="15.75">
      <c r="A96" s="28" t="s">
        <v>151</v>
      </c>
      <c r="B96" s="35" t="s">
        <v>139</v>
      </c>
      <c r="C96" s="21">
        <f t="shared" si="21"/>
        <v>15398.899999999998</v>
      </c>
      <c r="D96" s="36">
        <f>'[2]Prescolar 2020-2022 ajustat'!W93</f>
        <v>10989.099999999999</v>
      </c>
      <c r="E96" s="37">
        <f>'[2]extrascolar 2020-2022'!M93</f>
        <v>4409.8</v>
      </c>
      <c r="F96" s="37">
        <f>'[2]Odihna de vara 2020-2022'!S93</f>
        <v>0</v>
      </c>
      <c r="G96" s="37"/>
      <c r="H96" s="37"/>
      <c r="I96" s="37"/>
      <c r="J96" s="37">
        <f>'[2]Compensații  CD 2020-2022'!AA93</f>
        <v>0</v>
      </c>
      <c r="K96" s="37"/>
      <c r="L96" s="37"/>
      <c r="M96" s="37"/>
      <c r="N96" s="37"/>
      <c r="O96" s="37"/>
      <c r="P96" s="37"/>
      <c r="Q96" s="37">
        <f>'[2]Instit rezidentiale 2020-2022'!Q86</f>
        <v>0</v>
      </c>
      <c r="R96" s="37"/>
      <c r="S96" s="23"/>
    </row>
    <row r="97" spans="1:19" s="32" customFormat="1" ht="15.75">
      <c r="A97" s="28" t="s">
        <v>152</v>
      </c>
      <c r="B97" s="35" t="s">
        <v>77</v>
      </c>
      <c r="C97" s="21">
        <f t="shared" si="21"/>
        <v>599.70000000000005</v>
      </c>
      <c r="D97" s="36">
        <f>'[2]Prescolar 2020-2022 ajustat'!W94</f>
        <v>599.70000000000005</v>
      </c>
      <c r="E97" s="37">
        <f>'[2]extrascolar 2020-2022'!M94</f>
        <v>0</v>
      </c>
      <c r="F97" s="37">
        <f>'[2]Odihna de vara 2020-2022'!S94</f>
        <v>0</v>
      </c>
      <c r="G97" s="37"/>
      <c r="H97" s="37"/>
      <c r="I97" s="37"/>
      <c r="J97" s="37">
        <f>'[2]Compensații  CD 2020-2022'!AA94</f>
        <v>0</v>
      </c>
      <c r="K97" s="37"/>
      <c r="L97" s="37"/>
      <c r="M97" s="37"/>
      <c r="N97" s="37"/>
      <c r="O97" s="37"/>
      <c r="P97" s="37"/>
      <c r="Q97" s="37">
        <f>'[2]Instit rezidentiale 2020-2022'!Q87</f>
        <v>0</v>
      </c>
      <c r="R97" s="37"/>
      <c r="S97" s="23"/>
    </row>
    <row r="98" spans="1:19" s="32" customFormat="1" ht="15.75">
      <c r="A98" s="28" t="s">
        <v>153</v>
      </c>
      <c r="B98" s="35" t="s">
        <v>154</v>
      </c>
      <c r="C98" s="21">
        <f t="shared" si="21"/>
        <v>1920.5</v>
      </c>
      <c r="D98" s="36">
        <f>'[2]Prescolar 2020-2022 ajustat'!W95</f>
        <v>1920.5</v>
      </c>
      <c r="E98" s="37">
        <f>'[2]extrascolar 2020-2022'!M95</f>
        <v>0</v>
      </c>
      <c r="F98" s="37">
        <f>'[2]Odihna de vara 2020-2022'!S95</f>
        <v>0</v>
      </c>
      <c r="G98" s="37"/>
      <c r="H98" s="37"/>
      <c r="I98" s="37"/>
      <c r="J98" s="37">
        <f>'[2]Compensații  CD 2020-2022'!AA95</f>
        <v>0</v>
      </c>
      <c r="K98" s="37"/>
      <c r="L98" s="37"/>
      <c r="M98" s="37"/>
      <c r="N98" s="37"/>
      <c r="O98" s="37"/>
      <c r="P98" s="37"/>
      <c r="Q98" s="37">
        <f>'[2]Instit rezidentiale 2020-2022'!Q88</f>
        <v>0</v>
      </c>
      <c r="R98" s="37"/>
      <c r="S98" s="23"/>
    </row>
    <row r="99" spans="1:19" s="32" customFormat="1" ht="15.75">
      <c r="A99" s="28" t="s">
        <v>155</v>
      </c>
      <c r="B99" s="35" t="s">
        <v>156</v>
      </c>
      <c r="C99" s="21">
        <f t="shared" si="21"/>
        <v>1461</v>
      </c>
      <c r="D99" s="36">
        <f>'[2]Prescolar 2020-2022 ajustat'!W96</f>
        <v>1461</v>
      </c>
      <c r="E99" s="37">
        <f>'[2]extrascolar 2020-2022'!M96</f>
        <v>0</v>
      </c>
      <c r="F99" s="37">
        <f>'[2]Odihna de vara 2020-2022'!S96</f>
        <v>0</v>
      </c>
      <c r="G99" s="37"/>
      <c r="H99" s="37"/>
      <c r="I99" s="37"/>
      <c r="J99" s="37">
        <f>'[2]Compensații  CD 2020-2022'!AA96</f>
        <v>0</v>
      </c>
      <c r="K99" s="37"/>
      <c r="L99" s="37"/>
      <c r="M99" s="37"/>
      <c r="N99" s="37"/>
      <c r="O99" s="37"/>
      <c r="P99" s="37"/>
      <c r="Q99" s="37">
        <f>'[2]Instit rezidentiale 2020-2022'!Q89</f>
        <v>0</v>
      </c>
      <c r="R99" s="37"/>
      <c r="S99" s="23"/>
    </row>
    <row r="100" spans="1:19" s="32" customFormat="1" ht="15.75">
      <c r="A100" s="28" t="s">
        <v>157</v>
      </c>
      <c r="B100" s="35" t="s">
        <v>158</v>
      </c>
      <c r="C100" s="21">
        <f t="shared" si="21"/>
        <v>2207.5</v>
      </c>
      <c r="D100" s="36">
        <f>'[2]Prescolar 2020-2022 ajustat'!W97</f>
        <v>2207.5</v>
      </c>
      <c r="E100" s="37">
        <f>'[2]extrascolar 2020-2022'!M97</f>
        <v>0</v>
      </c>
      <c r="F100" s="37">
        <f>'[2]Odihna de vara 2020-2022'!S97</f>
        <v>0</v>
      </c>
      <c r="G100" s="37"/>
      <c r="H100" s="37"/>
      <c r="I100" s="37"/>
      <c r="J100" s="37">
        <f>'[2]Compensații  CD 2020-2022'!AA97</f>
        <v>0</v>
      </c>
      <c r="K100" s="37"/>
      <c r="L100" s="37"/>
      <c r="M100" s="37"/>
      <c r="N100" s="37"/>
      <c r="O100" s="37"/>
      <c r="P100" s="37"/>
      <c r="Q100" s="37">
        <f>'[2]Instit rezidentiale 2020-2022'!Q90</f>
        <v>0</v>
      </c>
      <c r="R100" s="37"/>
      <c r="S100" s="23"/>
    </row>
    <row r="101" spans="1:19" s="32" customFormat="1" ht="15.75">
      <c r="A101" s="28" t="s">
        <v>159</v>
      </c>
      <c r="B101" s="35" t="s">
        <v>160</v>
      </c>
      <c r="C101" s="21">
        <f t="shared" si="21"/>
        <v>3181.1</v>
      </c>
      <c r="D101" s="36">
        <f>'[2]Prescolar 2020-2022 ajustat'!W98</f>
        <v>2162.5</v>
      </c>
      <c r="E101" s="37">
        <f>'[2]extrascolar 2020-2022'!M98</f>
        <v>1018.6</v>
      </c>
      <c r="F101" s="37">
        <f>'[2]Odihna de vara 2020-2022'!S98</f>
        <v>0</v>
      </c>
      <c r="G101" s="37"/>
      <c r="H101" s="37"/>
      <c r="I101" s="37"/>
      <c r="J101" s="37">
        <f>'[2]Compensații  CD 2020-2022'!AA98</f>
        <v>0</v>
      </c>
      <c r="K101" s="37"/>
      <c r="L101" s="37"/>
      <c r="M101" s="37"/>
      <c r="N101" s="37"/>
      <c r="O101" s="37"/>
      <c r="P101" s="37"/>
      <c r="Q101" s="37">
        <f>'[2]Instit rezidentiale 2020-2022'!Q91</f>
        <v>0</v>
      </c>
      <c r="R101" s="37"/>
      <c r="S101" s="23"/>
    </row>
    <row r="102" spans="1:19" s="32" customFormat="1" ht="15.75">
      <c r="A102" s="28" t="s">
        <v>161</v>
      </c>
      <c r="B102" s="35" t="s">
        <v>162</v>
      </c>
      <c r="C102" s="21">
        <f t="shared" si="21"/>
        <v>2686.0999999999995</v>
      </c>
      <c r="D102" s="36">
        <f>'[2]Prescolar 2020-2022 ajustat'!W99</f>
        <v>2686.0999999999995</v>
      </c>
      <c r="E102" s="37">
        <f>'[2]extrascolar 2020-2022'!M99</f>
        <v>0</v>
      </c>
      <c r="F102" s="37">
        <f>'[2]Odihna de vara 2020-2022'!S99</f>
        <v>0</v>
      </c>
      <c r="G102" s="37"/>
      <c r="H102" s="37"/>
      <c r="I102" s="37"/>
      <c r="J102" s="37">
        <f>'[2]Compensații  CD 2020-2022'!AA99</f>
        <v>0</v>
      </c>
      <c r="K102" s="37"/>
      <c r="L102" s="37"/>
      <c r="M102" s="37"/>
      <c r="N102" s="37"/>
      <c r="O102" s="37"/>
      <c r="P102" s="37"/>
      <c r="Q102" s="37">
        <f>'[2]Instit rezidentiale 2020-2022'!Q92</f>
        <v>0</v>
      </c>
      <c r="R102" s="37"/>
      <c r="S102" s="23"/>
    </row>
    <row r="103" spans="1:19" s="32" customFormat="1" ht="15.75">
      <c r="A103" s="28" t="s">
        <v>163</v>
      </c>
      <c r="B103" s="35" t="s">
        <v>164</v>
      </c>
      <c r="C103" s="21">
        <f t="shared" si="21"/>
        <v>1003.3000000000002</v>
      </c>
      <c r="D103" s="36">
        <f>'[2]Prescolar 2020-2022 ajustat'!W100</f>
        <v>1003.3000000000002</v>
      </c>
      <c r="E103" s="37">
        <f>'[2]extrascolar 2020-2022'!M100</f>
        <v>0</v>
      </c>
      <c r="F103" s="37">
        <f>'[2]Odihna de vara 2020-2022'!S100</f>
        <v>0</v>
      </c>
      <c r="G103" s="37"/>
      <c r="H103" s="37"/>
      <c r="I103" s="37"/>
      <c r="J103" s="37">
        <f>'[2]Compensații  CD 2020-2022'!AA100</f>
        <v>0</v>
      </c>
      <c r="K103" s="37"/>
      <c r="L103" s="37"/>
      <c r="M103" s="37"/>
      <c r="N103" s="37"/>
      <c r="O103" s="37"/>
      <c r="P103" s="37"/>
      <c r="Q103" s="37">
        <f>'[2]Instit rezidentiale 2020-2022'!Q93</f>
        <v>0</v>
      </c>
      <c r="R103" s="37"/>
      <c r="S103" s="23"/>
    </row>
    <row r="104" spans="1:19" s="32" customFormat="1" ht="15.75">
      <c r="A104" s="28" t="s">
        <v>165</v>
      </c>
      <c r="B104" s="35" t="s">
        <v>166</v>
      </c>
      <c r="C104" s="21">
        <f t="shared" si="21"/>
        <v>1255.8</v>
      </c>
      <c r="D104" s="36">
        <f>'[2]Prescolar 2020-2022 ajustat'!W101</f>
        <v>1255.8</v>
      </c>
      <c r="E104" s="37">
        <f>'[2]extrascolar 2020-2022'!M101</f>
        <v>0</v>
      </c>
      <c r="F104" s="37">
        <f>'[2]Odihna de vara 2020-2022'!S101</f>
        <v>0</v>
      </c>
      <c r="G104" s="37"/>
      <c r="H104" s="37"/>
      <c r="I104" s="37"/>
      <c r="J104" s="37">
        <f>'[2]Compensații  CD 2020-2022'!AA101</f>
        <v>0</v>
      </c>
      <c r="K104" s="37"/>
      <c r="L104" s="37"/>
      <c r="M104" s="37"/>
      <c r="N104" s="37"/>
      <c r="O104" s="37"/>
      <c r="P104" s="37"/>
      <c r="Q104" s="37">
        <f>'[2]Instit rezidentiale 2020-2022'!Q94</f>
        <v>0</v>
      </c>
      <c r="R104" s="37"/>
      <c r="S104" s="23"/>
    </row>
    <row r="105" spans="1:19" s="32" customFormat="1" ht="15.75">
      <c r="A105" s="28" t="s">
        <v>167</v>
      </c>
      <c r="B105" s="35" t="s">
        <v>168</v>
      </c>
      <c r="C105" s="21">
        <f t="shared" si="21"/>
        <v>2208.1</v>
      </c>
      <c r="D105" s="36">
        <f>'[2]Prescolar 2020-2022 ajustat'!W102</f>
        <v>2208.1</v>
      </c>
      <c r="E105" s="37">
        <f>'[2]extrascolar 2020-2022'!M102</f>
        <v>0</v>
      </c>
      <c r="F105" s="37">
        <f>'[2]Odihna de vara 2020-2022'!S102</f>
        <v>0</v>
      </c>
      <c r="G105" s="37"/>
      <c r="H105" s="37"/>
      <c r="I105" s="37"/>
      <c r="J105" s="37">
        <f>'[2]Compensații  CD 2020-2022'!AA102</f>
        <v>0</v>
      </c>
      <c r="K105" s="37"/>
      <c r="L105" s="37"/>
      <c r="M105" s="37"/>
      <c r="N105" s="37"/>
      <c r="O105" s="37"/>
      <c r="P105" s="37"/>
      <c r="Q105" s="37">
        <f>'[2]Instit rezidentiale 2020-2022'!Q95</f>
        <v>0</v>
      </c>
      <c r="R105" s="37"/>
      <c r="S105" s="23"/>
    </row>
    <row r="106" spans="1:19" s="32" customFormat="1" ht="15.75">
      <c r="A106" s="28" t="s">
        <v>169</v>
      </c>
      <c r="B106" s="35" t="s">
        <v>170</v>
      </c>
      <c r="C106" s="21">
        <f t="shared" si="21"/>
        <v>1068.3000000000002</v>
      </c>
      <c r="D106" s="36">
        <f>'[2]Prescolar 2020-2022 ajustat'!W103</f>
        <v>1068.3000000000002</v>
      </c>
      <c r="E106" s="37">
        <f>'[2]extrascolar 2020-2022'!M103</f>
        <v>0</v>
      </c>
      <c r="F106" s="37">
        <f>'[2]Odihna de vara 2020-2022'!S103</f>
        <v>0</v>
      </c>
      <c r="G106" s="37"/>
      <c r="H106" s="37"/>
      <c r="I106" s="37"/>
      <c r="J106" s="37">
        <f>'[2]Compensații  CD 2020-2022'!AA103</f>
        <v>0</v>
      </c>
      <c r="K106" s="37"/>
      <c r="L106" s="37"/>
      <c r="M106" s="37"/>
      <c r="N106" s="37"/>
      <c r="O106" s="37"/>
      <c r="P106" s="37"/>
      <c r="Q106" s="37">
        <f>'[2]Instit rezidentiale 2020-2022'!Q96</f>
        <v>0</v>
      </c>
      <c r="R106" s="37"/>
      <c r="S106" s="23"/>
    </row>
    <row r="107" spans="1:19" s="32" customFormat="1" ht="15.75">
      <c r="A107" s="28" t="s">
        <v>171</v>
      </c>
      <c r="B107" s="35" t="s">
        <v>172</v>
      </c>
      <c r="C107" s="21">
        <f t="shared" si="21"/>
        <v>1283.8</v>
      </c>
      <c r="D107" s="36">
        <f>'[2]Prescolar 2020-2022 ajustat'!W104</f>
        <v>1283.8</v>
      </c>
      <c r="E107" s="37">
        <f>'[2]extrascolar 2020-2022'!M104</f>
        <v>0</v>
      </c>
      <c r="F107" s="37">
        <f>'[2]Odihna de vara 2020-2022'!S104</f>
        <v>0</v>
      </c>
      <c r="G107" s="37"/>
      <c r="H107" s="37"/>
      <c r="I107" s="37"/>
      <c r="J107" s="37">
        <f>'[2]Compensații  CD 2020-2022'!AA104</f>
        <v>0</v>
      </c>
      <c r="K107" s="37"/>
      <c r="L107" s="37"/>
      <c r="M107" s="37"/>
      <c r="N107" s="37"/>
      <c r="O107" s="37"/>
      <c r="P107" s="37"/>
      <c r="Q107" s="37">
        <f>'[2]Instit rezidentiale 2020-2022'!Q97</f>
        <v>0</v>
      </c>
      <c r="R107" s="37"/>
      <c r="S107" s="23"/>
    </row>
    <row r="108" spans="1:19" s="32" customFormat="1" ht="15.75">
      <c r="A108" s="28" t="s">
        <v>173</v>
      </c>
      <c r="B108" s="35" t="s">
        <v>174</v>
      </c>
      <c r="C108" s="21">
        <f t="shared" si="21"/>
        <v>5775.2</v>
      </c>
      <c r="D108" s="36">
        <f>'[2]Prescolar 2020-2022 ajustat'!W105</f>
        <v>3886.7000000000003</v>
      </c>
      <c r="E108" s="37">
        <f>'[2]extrascolar 2020-2022'!M105</f>
        <v>1888.4999999999995</v>
      </c>
      <c r="F108" s="37">
        <f>'[2]Odihna de vara 2020-2022'!S105</f>
        <v>0</v>
      </c>
      <c r="G108" s="37"/>
      <c r="H108" s="37"/>
      <c r="I108" s="37"/>
      <c r="J108" s="37">
        <f>'[2]Compensații  CD 2020-2022'!AA105</f>
        <v>0</v>
      </c>
      <c r="K108" s="37"/>
      <c r="L108" s="37"/>
      <c r="M108" s="37"/>
      <c r="N108" s="37"/>
      <c r="O108" s="37"/>
      <c r="P108" s="37"/>
      <c r="Q108" s="37">
        <f>'[2]Instit rezidentiale 2020-2022'!Q98</f>
        <v>0</v>
      </c>
      <c r="R108" s="37"/>
      <c r="S108" s="23"/>
    </row>
    <row r="109" spans="1:19" ht="15.75">
      <c r="A109" s="28" t="s">
        <v>175</v>
      </c>
      <c r="B109" s="35" t="s">
        <v>176</v>
      </c>
      <c r="C109" s="21">
        <f t="shared" si="21"/>
        <v>4971.6000000000004</v>
      </c>
      <c r="D109" s="36">
        <f>'[2]Prescolar 2020-2022 ajustat'!W106</f>
        <v>3424.1</v>
      </c>
      <c r="E109" s="37">
        <f>'[2]extrascolar 2020-2022'!M106</f>
        <v>1547.5000000000002</v>
      </c>
      <c r="F109" s="37">
        <f>'[2]Odihna de vara 2020-2022'!S106</f>
        <v>0</v>
      </c>
      <c r="G109" s="37"/>
      <c r="H109" s="37"/>
      <c r="I109" s="37"/>
      <c r="J109" s="37">
        <f>'[2]Compensații  CD 2020-2022'!AA106</f>
        <v>0</v>
      </c>
      <c r="K109" s="37"/>
      <c r="L109" s="37"/>
      <c r="M109" s="37"/>
      <c r="N109" s="37"/>
      <c r="O109" s="37"/>
      <c r="P109" s="37"/>
      <c r="Q109" s="37">
        <f>'[2]Instit rezidentiale 2020-2022'!Q99</f>
        <v>0</v>
      </c>
      <c r="R109" s="37"/>
      <c r="S109" s="23"/>
    </row>
    <row r="110" spans="1:19" ht="15.75">
      <c r="A110" s="28" t="s">
        <v>177</v>
      </c>
      <c r="B110" s="35" t="s">
        <v>178</v>
      </c>
      <c r="C110" s="21">
        <f t="shared" si="21"/>
        <v>1001.7</v>
      </c>
      <c r="D110" s="36">
        <f>'[2]Prescolar 2020-2022 ajustat'!W107</f>
        <v>1001.7</v>
      </c>
      <c r="E110" s="37">
        <f>'[2]extrascolar 2020-2022'!M107</f>
        <v>0</v>
      </c>
      <c r="F110" s="37">
        <f>'[2]Odihna de vara 2020-2022'!S107</f>
        <v>0</v>
      </c>
      <c r="G110" s="37"/>
      <c r="H110" s="37"/>
      <c r="I110" s="37"/>
      <c r="J110" s="37">
        <f>'[2]Compensații  CD 2020-2022'!AA107</f>
        <v>0</v>
      </c>
      <c r="K110" s="37"/>
      <c r="L110" s="37"/>
      <c r="M110" s="37"/>
      <c r="N110" s="37"/>
      <c r="O110" s="37"/>
      <c r="P110" s="37"/>
      <c r="Q110" s="37">
        <f>'[2]Instit rezidentiale 2020-2022'!Q100</f>
        <v>0</v>
      </c>
      <c r="R110" s="37"/>
      <c r="S110" s="23"/>
    </row>
    <row r="111" spans="1:19" ht="15.75">
      <c r="A111" s="28" t="s">
        <v>179</v>
      </c>
      <c r="B111" s="35" t="s">
        <v>180</v>
      </c>
      <c r="C111" s="21">
        <f t="shared" si="21"/>
        <v>989.8</v>
      </c>
      <c r="D111" s="36">
        <f>'[2]Prescolar 2020-2022 ajustat'!W108</f>
        <v>989.8</v>
      </c>
      <c r="E111" s="37">
        <f>'[2]extrascolar 2020-2022'!M108</f>
        <v>0</v>
      </c>
      <c r="F111" s="37">
        <f>'[2]Odihna de vara 2020-2022'!S108</f>
        <v>0</v>
      </c>
      <c r="G111" s="37"/>
      <c r="H111" s="37"/>
      <c r="I111" s="37"/>
      <c r="J111" s="37">
        <f>'[2]Compensații  CD 2020-2022'!AA108</f>
        <v>0</v>
      </c>
      <c r="K111" s="37"/>
      <c r="L111" s="37"/>
      <c r="M111" s="37"/>
      <c r="N111" s="37"/>
      <c r="O111" s="37"/>
      <c r="P111" s="37"/>
      <c r="Q111" s="37">
        <f>'[2]Instit rezidentiale 2020-2022'!Q101</f>
        <v>0</v>
      </c>
      <c r="R111" s="37"/>
      <c r="S111" s="23"/>
    </row>
    <row r="112" spans="1:19" ht="15.75">
      <c r="A112" s="28" t="s">
        <v>181</v>
      </c>
      <c r="B112" s="35" t="s">
        <v>182</v>
      </c>
      <c r="C112" s="21">
        <f t="shared" si="21"/>
        <v>672.2</v>
      </c>
      <c r="D112" s="36">
        <f>'[2]Prescolar 2020-2022 ajustat'!W109</f>
        <v>672.2</v>
      </c>
      <c r="E112" s="37">
        <f>'[2]extrascolar 2020-2022'!M109</f>
        <v>0</v>
      </c>
      <c r="F112" s="37">
        <f>'[2]Odihna de vara 2020-2022'!S109</f>
        <v>0</v>
      </c>
      <c r="G112" s="37"/>
      <c r="H112" s="37"/>
      <c r="I112" s="37"/>
      <c r="J112" s="37">
        <f>'[2]Compensații  CD 2020-2022'!AA109</f>
        <v>0</v>
      </c>
      <c r="K112" s="37"/>
      <c r="L112" s="37"/>
      <c r="M112" s="37"/>
      <c r="N112" s="37"/>
      <c r="O112" s="37"/>
      <c r="P112" s="37"/>
      <c r="Q112" s="37">
        <f>'[2]Instit rezidentiale 2020-2022'!Q102</f>
        <v>0</v>
      </c>
      <c r="R112" s="37"/>
      <c r="S112" s="23"/>
    </row>
    <row r="113" spans="1:19" ht="15.75">
      <c r="A113" s="28" t="s">
        <v>183</v>
      </c>
      <c r="B113" s="35" t="s">
        <v>184</v>
      </c>
      <c r="C113" s="21">
        <f t="shared" si="21"/>
        <v>1425</v>
      </c>
      <c r="D113" s="36">
        <f>'[2]Prescolar 2020-2022 ajustat'!W110</f>
        <v>1425</v>
      </c>
      <c r="E113" s="37">
        <f>'[2]extrascolar 2020-2022'!M110</f>
        <v>0</v>
      </c>
      <c r="F113" s="37">
        <f>'[2]Odihna de vara 2020-2022'!S110</f>
        <v>0</v>
      </c>
      <c r="G113" s="37"/>
      <c r="H113" s="37"/>
      <c r="I113" s="37"/>
      <c r="J113" s="37">
        <f>'[2]Compensații  CD 2020-2022'!AA110</f>
        <v>0</v>
      </c>
      <c r="K113" s="37"/>
      <c r="L113" s="37"/>
      <c r="M113" s="37"/>
      <c r="N113" s="37"/>
      <c r="O113" s="37"/>
      <c r="P113" s="37"/>
      <c r="Q113" s="37">
        <f>'[2]Instit rezidentiale 2020-2022'!Q103</f>
        <v>0</v>
      </c>
      <c r="R113" s="37"/>
      <c r="S113" s="23"/>
    </row>
    <row r="114" spans="1:19" ht="15.75">
      <c r="A114" s="28" t="s">
        <v>185</v>
      </c>
      <c r="B114" s="35" t="s">
        <v>186</v>
      </c>
      <c r="C114" s="21">
        <f t="shared" si="21"/>
        <v>1463.1</v>
      </c>
      <c r="D114" s="36">
        <f>'[2]Prescolar 2020-2022 ajustat'!W111</f>
        <v>1463.1</v>
      </c>
      <c r="E114" s="37">
        <f>'[2]extrascolar 2020-2022'!M111</f>
        <v>0</v>
      </c>
      <c r="F114" s="37">
        <f>'[2]Odihna de vara 2020-2022'!S111</f>
        <v>0</v>
      </c>
      <c r="G114" s="37"/>
      <c r="H114" s="37"/>
      <c r="I114" s="37"/>
      <c r="J114" s="37">
        <f>'[2]Compensații  CD 2020-2022'!AA111</f>
        <v>0</v>
      </c>
      <c r="K114" s="37"/>
      <c r="L114" s="37"/>
      <c r="M114" s="37"/>
      <c r="N114" s="37"/>
      <c r="O114" s="37"/>
      <c r="P114" s="37"/>
      <c r="Q114" s="37">
        <f>'[2]Instit rezidentiale 2020-2022'!Q104</f>
        <v>0</v>
      </c>
      <c r="R114" s="37"/>
      <c r="S114" s="23"/>
    </row>
    <row r="115" spans="1:19" ht="15.75">
      <c r="A115" s="28" t="s">
        <v>187</v>
      </c>
      <c r="B115" s="35" t="s">
        <v>188</v>
      </c>
      <c r="C115" s="21">
        <f t="shared" si="21"/>
        <v>1019.5000000000001</v>
      </c>
      <c r="D115" s="36">
        <f>'[2]Prescolar 2020-2022 ajustat'!W112</f>
        <v>1019.5000000000001</v>
      </c>
      <c r="E115" s="37">
        <f>'[2]extrascolar 2020-2022'!M112</f>
        <v>0</v>
      </c>
      <c r="F115" s="37">
        <f>'[2]Odihna de vara 2020-2022'!S112</f>
        <v>0</v>
      </c>
      <c r="G115" s="37"/>
      <c r="H115" s="37"/>
      <c r="I115" s="37"/>
      <c r="J115" s="37">
        <f>'[2]Compensații  CD 2020-2022'!AA112</f>
        <v>0</v>
      </c>
      <c r="K115" s="37"/>
      <c r="L115" s="37"/>
      <c r="M115" s="37"/>
      <c r="N115" s="37"/>
      <c r="O115" s="37"/>
      <c r="P115" s="37"/>
      <c r="Q115" s="37">
        <f>'[2]Instit rezidentiale 2020-2022'!Q105</f>
        <v>0</v>
      </c>
      <c r="R115" s="37"/>
      <c r="S115" s="23"/>
    </row>
    <row r="116" spans="1:19" ht="15.75">
      <c r="A116" s="28" t="s">
        <v>189</v>
      </c>
      <c r="B116" s="35" t="s">
        <v>190</v>
      </c>
      <c r="C116" s="21">
        <f t="shared" si="21"/>
        <v>1566.3000000000002</v>
      </c>
      <c r="D116" s="36">
        <f>'[2]Prescolar 2020-2022 ajustat'!W113</f>
        <v>1566.3000000000002</v>
      </c>
      <c r="E116" s="37">
        <f>'[2]extrascolar 2020-2022'!M113</f>
        <v>0</v>
      </c>
      <c r="F116" s="37">
        <f>'[2]Odihna de vara 2020-2022'!S113</f>
        <v>0</v>
      </c>
      <c r="G116" s="37"/>
      <c r="H116" s="37"/>
      <c r="I116" s="37"/>
      <c r="J116" s="37">
        <f>'[2]Compensații  CD 2020-2022'!AA113</f>
        <v>0</v>
      </c>
      <c r="K116" s="37"/>
      <c r="L116" s="37"/>
      <c r="M116" s="37"/>
      <c r="N116" s="37"/>
      <c r="O116" s="37"/>
      <c r="P116" s="37"/>
      <c r="Q116" s="37">
        <f>'[2]Instit rezidentiale 2020-2022'!Q106</f>
        <v>0</v>
      </c>
      <c r="R116" s="37"/>
      <c r="S116" s="23"/>
    </row>
    <row r="117" spans="1:19" ht="15.75">
      <c r="A117" s="28" t="s">
        <v>191</v>
      </c>
      <c r="B117" s="35" t="s">
        <v>192</v>
      </c>
      <c r="C117" s="21">
        <f t="shared" si="21"/>
        <v>2313.1999999999998</v>
      </c>
      <c r="D117" s="36">
        <f>'[2]Prescolar 2020-2022 ajustat'!W114</f>
        <v>2313.1999999999998</v>
      </c>
      <c r="E117" s="37">
        <f>'[2]extrascolar 2020-2022'!M114</f>
        <v>0</v>
      </c>
      <c r="F117" s="37">
        <f>'[2]Odihna de vara 2020-2022'!S114</f>
        <v>0</v>
      </c>
      <c r="G117" s="37"/>
      <c r="H117" s="37"/>
      <c r="I117" s="37"/>
      <c r="J117" s="37">
        <f>'[2]Compensații  CD 2020-2022'!AA114</f>
        <v>0</v>
      </c>
      <c r="K117" s="37"/>
      <c r="L117" s="37"/>
      <c r="M117" s="37"/>
      <c r="N117" s="37"/>
      <c r="O117" s="37"/>
      <c r="P117" s="37"/>
      <c r="Q117" s="37">
        <f>'[2]Instit rezidentiale 2020-2022'!Q107</f>
        <v>0</v>
      </c>
      <c r="R117" s="37"/>
      <c r="S117" s="23"/>
    </row>
    <row r="118" spans="1:19" ht="15.75">
      <c r="A118" s="28" t="s">
        <v>193</v>
      </c>
      <c r="B118" s="35" t="s">
        <v>194</v>
      </c>
      <c r="C118" s="21">
        <f t="shared" si="21"/>
        <v>1537.9</v>
      </c>
      <c r="D118" s="36">
        <f>'[2]Prescolar 2020-2022 ajustat'!W115</f>
        <v>1537.9</v>
      </c>
      <c r="E118" s="37">
        <f>'[2]extrascolar 2020-2022'!M115</f>
        <v>0</v>
      </c>
      <c r="F118" s="37">
        <f>'[2]Odihna de vara 2020-2022'!S115</f>
        <v>0</v>
      </c>
      <c r="G118" s="37"/>
      <c r="H118" s="37"/>
      <c r="I118" s="37"/>
      <c r="J118" s="37">
        <f>'[2]Compensații  CD 2020-2022'!AA115</f>
        <v>0</v>
      </c>
      <c r="K118" s="37"/>
      <c r="L118" s="37"/>
      <c r="M118" s="37"/>
      <c r="N118" s="37"/>
      <c r="O118" s="37"/>
      <c r="P118" s="37"/>
      <c r="Q118" s="37">
        <f>'[2]Instit rezidentiale 2020-2022'!Q108</f>
        <v>0</v>
      </c>
      <c r="R118" s="37"/>
      <c r="S118" s="23"/>
    </row>
    <row r="119" spans="1:19" ht="15.75">
      <c r="A119" s="28"/>
      <c r="B119" s="35"/>
      <c r="C119" s="21"/>
      <c r="D119" s="30"/>
      <c r="E119" s="31"/>
      <c r="F119" s="31"/>
      <c r="G119" s="31"/>
      <c r="H119" s="31"/>
      <c r="I119" s="31"/>
      <c r="J119" s="31"/>
      <c r="K119" s="31"/>
      <c r="L119" s="31"/>
      <c r="M119" s="31"/>
      <c r="N119" s="31"/>
      <c r="O119" s="31"/>
      <c r="P119" s="31"/>
      <c r="Q119" s="31"/>
      <c r="R119" s="31"/>
      <c r="S119" s="23"/>
    </row>
    <row r="120" spans="1:19" s="39" customFormat="1" ht="15.75">
      <c r="A120" s="25"/>
      <c r="B120" s="33" t="s">
        <v>195</v>
      </c>
      <c r="C120" s="21">
        <f>C121+C122</f>
        <v>324071.00000000006</v>
      </c>
      <c r="D120" s="21">
        <f t="shared" ref="D120:R120" si="22">D121+D122</f>
        <v>120611.80000000002</v>
      </c>
      <c r="E120" s="21">
        <f t="shared" si="22"/>
        <v>11677.5</v>
      </c>
      <c r="F120" s="21">
        <f t="shared" si="22"/>
        <v>2392.1999999999998</v>
      </c>
      <c r="G120" s="21">
        <f t="shared" si="22"/>
        <v>106.4</v>
      </c>
      <c r="H120" s="21">
        <f t="shared" si="22"/>
        <v>178225.1</v>
      </c>
      <c r="I120" s="21">
        <f t="shared" si="22"/>
        <v>8277.4</v>
      </c>
      <c r="J120" s="21">
        <f t="shared" si="22"/>
        <v>2052</v>
      </c>
      <c r="K120" s="21">
        <f t="shared" si="22"/>
        <v>0</v>
      </c>
      <c r="L120" s="21">
        <f t="shared" si="22"/>
        <v>0</v>
      </c>
      <c r="M120" s="21">
        <f t="shared" si="22"/>
        <v>385.2</v>
      </c>
      <c r="N120" s="21">
        <f t="shared" si="22"/>
        <v>98.7</v>
      </c>
      <c r="O120" s="21">
        <f t="shared" si="22"/>
        <v>0</v>
      </c>
      <c r="P120" s="21">
        <f t="shared" si="22"/>
        <v>244.7</v>
      </c>
      <c r="Q120" s="21">
        <f t="shared" si="22"/>
        <v>0</v>
      </c>
      <c r="R120" s="21">
        <f t="shared" si="22"/>
        <v>0</v>
      </c>
      <c r="S120" s="23"/>
    </row>
    <row r="121" spans="1:19" s="39" customFormat="1" ht="15.75">
      <c r="A121" s="25"/>
      <c r="B121" s="33" t="s">
        <v>23</v>
      </c>
      <c r="C121" s="21">
        <f>C123</f>
        <v>201654.50000000003</v>
      </c>
      <c r="D121" s="21">
        <f t="shared" ref="D121:R121" si="23">D123</f>
        <v>7820.6999999999989</v>
      </c>
      <c r="E121" s="21">
        <f t="shared" si="23"/>
        <v>2052.1</v>
      </c>
      <c r="F121" s="21">
        <f t="shared" si="23"/>
        <v>2392.1999999999998</v>
      </c>
      <c r="G121" s="21">
        <f t="shared" si="23"/>
        <v>106.4</v>
      </c>
      <c r="H121" s="21">
        <f t="shared" si="23"/>
        <v>178225.1</v>
      </c>
      <c r="I121" s="21">
        <f t="shared" si="23"/>
        <v>8277.4</v>
      </c>
      <c r="J121" s="21">
        <f t="shared" si="23"/>
        <v>2052</v>
      </c>
      <c r="K121" s="21">
        <f t="shared" si="23"/>
        <v>0</v>
      </c>
      <c r="L121" s="21">
        <f t="shared" si="23"/>
        <v>0</v>
      </c>
      <c r="M121" s="21">
        <f t="shared" si="23"/>
        <v>385.2</v>
      </c>
      <c r="N121" s="21">
        <f t="shared" si="23"/>
        <v>98.7</v>
      </c>
      <c r="O121" s="21">
        <f t="shared" si="23"/>
        <v>0</v>
      </c>
      <c r="P121" s="21">
        <f t="shared" si="23"/>
        <v>244.7</v>
      </c>
      <c r="Q121" s="21">
        <f t="shared" si="23"/>
        <v>0</v>
      </c>
      <c r="R121" s="21">
        <f t="shared" si="23"/>
        <v>0</v>
      </c>
      <c r="S121" s="23"/>
    </row>
    <row r="122" spans="1:19" s="39" customFormat="1" ht="15.75">
      <c r="A122" s="25"/>
      <c r="B122" s="33" t="s">
        <v>24</v>
      </c>
      <c r="C122" s="21">
        <f>SUM(C124:C160)</f>
        <v>122416.50000000003</v>
      </c>
      <c r="D122" s="21">
        <f t="shared" ref="D122:R122" si="24">SUM(D124:D160)</f>
        <v>112791.10000000002</v>
      </c>
      <c r="E122" s="21">
        <f t="shared" si="24"/>
        <v>9625.4</v>
      </c>
      <c r="F122" s="21">
        <f t="shared" si="24"/>
        <v>0</v>
      </c>
      <c r="G122" s="21">
        <f t="shared" si="24"/>
        <v>0</v>
      </c>
      <c r="H122" s="21">
        <f t="shared" si="24"/>
        <v>0</v>
      </c>
      <c r="I122" s="21">
        <f t="shared" si="24"/>
        <v>0</v>
      </c>
      <c r="J122" s="21">
        <f t="shared" si="24"/>
        <v>0</v>
      </c>
      <c r="K122" s="21">
        <f t="shared" si="24"/>
        <v>0</v>
      </c>
      <c r="L122" s="21">
        <f t="shared" si="24"/>
        <v>0</v>
      </c>
      <c r="M122" s="21">
        <f t="shared" si="24"/>
        <v>0</v>
      </c>
      <c r="N122" s="21">
        <f t="shared" si="24"/>
        <v>0</v>
      </c>
      <c r="O122" s="21">
        <f t="shared" si="24"/>
        <v>0</v>
      </c>
      <c r="P122" s="21">
        <f t="shared" si="24"/>
        <v>0</v>
      </c>
      <c r="Q122" s="21">
        <f t="shared" si="24"/>
        <v>0</v>
      </c>
      <c r="R122" s="21">
        <f t="shared" si="24"/>
        <v>0</v>
      </c>
      <c r="S122" s="23"/>
    </row>
    <row r="123" spans="1:19" ht="15.75">
      <c r="A123" s="28" t="s">
        <v>196</v>
      </c>
      <c r="B123" s="35" t="s">
        <v>72</v>
      </c>
      <c r="C123" s="21">
        <f t="shared" ref="C123:C160" si="25">SUM(D123:R123)</f>
        <v>201654.50000000003</v>
      </c>
      <c r="D123" s="36">
        <f>'[2]Prescolar 2020-2022 ajustat'!W120</f>
        <v>7820.6999999999989</v>
      </c>
      <c r="E123" s="37">
        <f>'[2]extrascolar 2020-2022'!M120</f>
        <v>2052.1</v>
      </c>
      <c r="F123" s="37">
        <f>'[2]Odihna de vara 2020-2022'!S120</f>
        <v>2392.1999999999998</v>
      </c>
      <c r="G123" s="37">
        <f>'[2]Examene-olimpiade 2020-2022'!O11</f>
        <v>106.4</v>
      </c>
      <c r="H123" s="37">
        <f>'[2]Transferuri categoriale'!D9</f>
        <v>178225.1</v>
      </c>
      <c r="I123" s="37">
        <f>'[2]dejun cald'!F12</f>
        <v>8277.4</v>
      </c>
      <c r="J123" s="37">
        <f>'[2]Compensații  CD 2020-2022'!AA120</f>
        <v>2052</v>
      </c>
      <c r="K123" s="37"/>
      <c r="L123" s="37"/>
      <c r="M123" s="37">
        <f>'[2]minorita-penitenciare'!K12</f>
        <v>385.2</v>
      </c>
      <c r="N123" s="37">
        <f>'[2]minorita-penitenciare'!U12</f>
        <v>98.7</v>
      </c>
      <c r="O123" s="37"/>
      <c r="P123" s="37">
        <f>'[2]Examene-olimpiade 2020-2022'!G11</f>
        <v>244.7</v>
      </c>
      <c r="Q123" s="37">
        <f>'[2]Instit rezidentiale 2020-2022'!Q113</f>
        <v>0</v>
      </c>
      <c r="R123" s="37"/>
      <c r="S123" s="23"/>
    </row>
    <row r="124" spans="1:19" ht="15.75">
      <c r="A124" s="28" t="s">
        <v>197</v>
      </c>
      <c r="B124" s="35" t="s">
        <v>198</v>
      </c>
      <c r="C124" s="21">
        <f t="shared" si="25"/>
        <v>1200.7999999999997</v>
      </c>
      <c r="D124" s="36">
        <f>'[2]Prescolar 2020-2022 ajustat'!W121</f>
        <v>1200.7999999999997</v>
      </c>
      <c r="E124" s="37">
        <f>'[2]extrascolar 2020-2022'!M121</f>
        <v>0</v>
      </c>
      <c r="F124" s="37">
        <f>'[2]Odihna de vara 2020-2022'!S121</f>
        <v>0</v>
      </c>
      <c r="G124" s="37"/>
      <c r="H124" s="37"/>
      <c r="I124" s="37"/>
      <c r="J124" s="37">
        <f>'[2]Compensații  CD 2020-2022'!AA121</f>
        <v>0</v>
      </c>
      <c r="K124" s="37"/>
      <c r="L124" s="37"/>
      <c r="M124" s="37"/>
      <c r="N124" s="37"/>
      <c r="O124" s="37"/>
      <c r="P124" s="37"/>
      <c r="Q124" s="37">
        <f>'[2]Instit rezidentiale 2020-2022'!Q114</f>
        <v>0</v>
      </c>
      <c r="R124" s="37"/>
      <c r="S124" s="23"/>
    </row>
    <row r="125" spans="1:19" ht="15.75">
      <c r="A125" s="28" t="s">
        <v>199</v>
      </c>
      <c r="B125" s="35" t="s">
        <v>200</v>
      </c>
      <c r="C125" s="21">
        <f t="shared" si="25"/>
        <v>2837.5</v>
      </c>
      <c r="D125" s="36">
        <f>'[2]Prescolar 2020-2022 ajustat'!W122</f>
        <v>2837.5</v>
      </c>
      <c r="E125" s="37">
        <f>'[2]extrascolar 2020-2022'!M122</f>
        <v>0</v>
      </c>
      <c r="F125" s="37">
        <f>'[2]Odihna de vara 2020-2022'!S122</f>
        <v>0</v>
      </c>
      <c r="G125" s="37"/>
      <c r="H125" s="37"/>
      <c r="I125" s="37"/>
      <c r="J125" s="37">
        <f>'[2]Compensații  CD 2020-2022'!AA122</f>
        <v>0</v>
      </c>
      <c r="K125" s="37"/>
      <c r="L125" s="37"/>
      <c r="M125" s="37"/>
      <c r="N125" s="37"/>
      <c r="O125" s="37"/>
      <c r="P125" s="37"/>
      <c r="Q125" s="37">
        <f>'[2]Instit rezidentiale 2020-2022'!Q115</f>
        <v>0</v>
      </c>
      <c r="R125" s="37"/>
      <c r="S125" s="23"/>
    </row>
    <row r="126" spans="1:19" ht="15.75">
      <c r="A126" s="28" t="s">
        <v>201</v>
      </c>
      <c r="B126" s="35" t="s">
        <v>202</v>
      </c>
      <c r="C126" s="21">
        <f t="shared" si="25"/>
        <v>2680.3</v>
      </c>
      <c r="D126" s="36">
        <f>'[2]Prescolar 2020-2022 ajustat'!W123</f>
        <v>2680.3</v>
      </c>
      <c r="E126" s="37">
        <f>'[2]extrascolar 2020-2022'!M123</f>
        <v>0</v>
      </c>
      <c r="F126" s="37">
        <f>'[2]Odihna de vara 2020-2022'!S123</f>
        <v>0</v>
      </c>
      <c r="G126" s="37"/>
      <c r="H126" s="37"/>
      <c r="I126" s="37"/>
      <c r="J126" s="37">
        <f>'[2]Compensații  CD 2020-2022'!AA123</f>
        <v>0</v>
      </c>
      <c r="K126" s="37"/>
      <c r="L126" s="37"/>
      <c r="M126" s="37"/>
      <c r="N126" s="37"/>
      <c r="O126" s="37"/>
      <c r="P126" s="37"/>
      <c r="Q126" s="37">
        <f>'[2]Instit rezidentiale 2020-2022'!Q116</f>
        <v>0</v>
      </c>
      <c r="R126" s="37"/>
      <c r="S126" s="23"/>
    </row>
    <row r="127" spans="1:19" ht="15.75">
      <c r="A127" s="28" t="s">
        <v>203</v>
      </c>
      <c r="B127" s="35" t="s">
        <v>204</v>
      </c>
      <c r="C127" s="21">
        <f t="shared" si="25"/>
        <v>1984.6000000000001</v>
      </c>
      <c r="D127" s="36">
        <f>'[2]Prescolar 2020-2022 ajustat'!W124</f>
        <v>1984.6000000000001</v>
      </c>
      <c r="E127" s="37">
        <f>'[2]extrascolar 2020-2022'!M124</f>
        <v>0</v>
      </c>
      <c r="F127" s="37">
        <f>'[2]Odihna de vara 2020-2022'!S124</f>
        <v>0</v>
      </c>
      <c r="G127" s="37"/>
      <c r="H127" s="37"/>
      <c r="I127" s="37"/>
      <c r="J127" s="37">
        <f>'[2]Compensații  CD 2020-2022'!AA124</f>
        <v>0</v>
      </c>
      <c r="K127" s="37"/>
      <c r="L127" s="37"/>
      <c r="M127" s="37"/>
      <c r="N127" s="37"/>
      <c r="O127" s="37"/>
      <c r="P127" s="37"/>
      <c r="Q127" s="37">
        <f>'[2]Instit rezidentiale 2020-2022'!Q117</f>
        <v>0</v>
      </c>
      <c r="R127" s="37"/>
      <c r="S127" s="23"/>
    </row>
    <row r="128" spans="1:19" ht="15.75">
      <c r="A128" s="28" t="s">
        <v>205</v>
      </c>
      <c r="B128" s="35" t="s">
        <v>206</v>
      </c>
      <c r="C128" s="21">
        <f t="shared" si="25"/>
        <v>994.70000000000016</v>
      </c>
      <c r="D128" s="36">
        <f>'[2]Prescolar 2020-2022 ajustat'!W125</f>
        <v>994.70000000000016</v>
      </c>
      <c r="E128" s="37">
        <f>'[2]extrascolar 2020-2022'!M125</f>
        <v>0</v>
      </c>
      <c r="F128" s="37">
        <f>'[2]Odihna de vara 2020-2022'!S125</f>
        <v>0</v>
      </c>
      <c r="G128" s="37"/>
      <c r="H128" s="37"/>
      <c r="I128" s="37"/>
      <c r="J128" s="37">
        <f>'[2]Compensații  CD 2020-2022'!AA125</f>
        <v>0</v>
      </c>
      <c r="K128" s="37"/>
      <c r="L128" s="37"/>
      <c r="M128" s="37"/>
      <c r="N128" s="37"/>
      <c r="O128" s="37"/>
      <c r="P128" s="37"/>
      <c r="Q128" s="37">
        <f>'[2]Instit rezidentiale 2020-2022'!Q118</f>
        <v>0</v>
      </c>
      <c r="R128" s="37"/>
      <c r="S128" s="23"/>
    </row>
    <row r="129" spans="1:19" ht="15.75">
      <c r="A129" s="28" t="s">
        <v>207</v>
      </c>
      <c r="B129" s="35" t="s">
        <v>208</v>
      </c>
      <c r="C129" s="21">
        <f t="shared" si="25"/>
        <v>2287.4</v>
      </c>
      <c r="D129" s="36">
        <f>'[2]Prescolar 2020-2022 ajustat'!W126</f>
        <v>2287.4</v>
      </c>
      <c r="E129" s="37">
        <f>'[2]extrascolar 2020-2022'!M126</f>
        <v>0</v>
      </c>
      <c r="F129" s="37">
        <f>'[2]Odihna de vara 2020-2022'!S126</f>
        <v>0</v>
      </c>
      <c r="G129" s="37"/>
      <c r="H129" s="37"/>
      <c r="I129" s="37"/>
      <c r="J129" s="37">
        <f>'[2]Compensații  CD 2020-2022'!AA126</f>
        <v>0</v>
      </c>
      <c r="K129" s="37"/>
      <c r="L129" s="37"/>
      <c r="M129" s="37"/>
      <c r="N129" s="37"/>
      <c r="O129" s="37"/>
      <c r="P129" s="37"/>
      <c r="Q129" s="37">
        <f>'[2]Instit rezidentiale 2020-2022'!Q119</f>
        <v>0</v>
      </c>
      <c r="R129" s="37"/>
      <c r="S129" s="23"/>
    </row>
    <row r="130" spans="1:19" ht="15.75">
      <c r="A130" s="28" t="s">
        <v>209</v>
      </c>
      <c r="B130" s="35" t="s">
        <v>210</v>
      </c>
      <c r="C130" s="21">
        <f t="shared" si="25"/>
        <v>2015.4</v>
      </c>
      <c r="D130" s="36">
        <f>'[2]Prescolar 2020-2022 ajustat'!W127</f>
        <v>2015.4</v>
      </c>
      <c r="E130" s="37">
        <f>'[2]extrascolar 2020-2022'!M127</f>
        <v>0</v>
      </c>
      <c r="F130" s="37">
        <f>'[2]Odihna de vara 2020-2022'!S127</f>
        <v>0</v>
      </c>
      <c r="G130" s="37"/>
      <c r="H130" s="37"/>
      <c r="I130" s="37"/>
      <c r="J130" s="37">
        <f>'[2]Compensații  CD 2020-2022'!AA127</f>
        <v>0</v>
      </c>
      <c r="K130" s="37"/>
      <c r="L130" s="37"/>
      <c r="M130" s="37"/>
      <c r="N130" s="37"/>
      <c r="O130" s="37"/>
      <c r="P130" s="37"/>
      <c r="Q130" s="37">
        <f>'[2]Instit rezidentiale 2020-2022'!Q120</f>
        <v>0</v>
      </c>
      <c r="R130" s="37"/>
      <c r="S130" s="23"/>
    </row>
    <row r="131" spans="1:19" ht="15.75">
      <c r="A131" s="28" t="s">
        <v>211</v>
      </c>
      <c r="B131" s="35" t="s">
        <v>212</v>
      </c>
      <c r="C131" s="21">
        <f t="shared" si="25"/>
        <v>2317.0999999999995</v>
      </c>
      <c r="D131" s="36">
        <f>'[2]Prescolar 2020-2022 ajustat'!W128</f>
        <v>2317.0999999999995</v>
      </c>
      <c r="E131" s="37">
        <f>'[2]extrascolar 2020-2022'!M128</f>
        <v>0</v>
      </c>
      <c r="F131" s="37">
        <f>'[2]Odihna de vara 2020-2022'!S128</f>
        <v>0</v>
      </c>
      <c r="G131" s="37"/>
      <c r="H131" s="37"/>
      <c r="I131" s="37"/>
      <c r="J131" s="37">
        <f>'[2]Compensații  CD 2020-2022'!AA128</f>
        <v>0</v>
      </c>
      <c r="K131" s="37"/>
      <c r="L131" s="37"/>
      <c r="M131" s="37"/>
      <c r="N131" s="37"/>
      <c r="O131" s="37"/>
      <c r="P131" s="37"/>
      <c r="Q131" s="37">
        <f>'[2]Instit rezidentiale 2020-2022'!Q121</f>
        <v>0</v>
      </c>
      <c r="R131" s="37"/>
      <c r="S131" s="23"/>
    </row>
    <row r="132" spans="1:19" ht="15.75">
      <c r="A132" s="28" t="s">
        <v>213</v>
      </c>
      <c r="B132" s="35" t="s">
        <v>214</v>
      </c>
      <c r="C132" s="21">
        <f t="shared" si="25"/>
        <v>0</v>
      </c>
      <c r="D132" s="36">
        <f>'[2]Prescolar 2020-2022 ajustat'!W129</f>
        <v>0</v>
      </c>
      <c r="E132" s="37">
        <f>'[2]extrascolar 2020-2022'!M129</f>
        <v>0</v>
      </c>
      <c r="F132" s="37">
        <f>'[2]Odihna de vara 2020-2022'!S129</f>
        <v>0</v>
      </c>
      <c r="G132" s="37"/>
      <c r="H132" s="37"/>
      <c r="I132" s="37"/>
      <c r="J132" s="37">
        <f>'[2]Compensații  CD 2020-2022'!AA129</f>
        <v>0</v>
      </c>
      <c r="K132" s="37"/>
      <c r="L132" s="37"/>
      <c r="M132" s="37"/>
      <c r="N132" s="37"/>
      <c r="O132" s="37"/>
      <c r="P132" s="37"/>
      <c r="Q132" s="37">
        <f>'[2]Instit rezidentiale 2020-2022'!Q122</f>
        <v>0</v>
      </c>
      <c r="R132" s="37"/>
      <c r="S132" s="23"/>
    </row>
    <row r="133" spans="1:19" ht="15.75">
      <c r="A133" s="28" t="s">
        <v>215</v>
      </c>
      <c r="B133" s="35" t="s">
        <v>216</v>
      </c>
      <c r="C133" s="21">
        <f t="shared" si="25"/>
        <v>2455.9</v>
      </c>
      <c r="D133" s="36">
        <f>'[2]Prescolar 2020-2022 ajustat'!W130</f>
        <v>2455.9</v>
      </c>
      <c r="E133" s="37">
        <f>'[2]extrascolar 2020-2022'!M130</f>
        <v>0</v>
      </c>
      <c r="F133" s="37">
        <f>'[2]Odihna de vara 2020-2022'!S130</f>
        <v>0</v>
      </c>
      <c r="G133" s="37"/>
      <c r="H133" s="37"/>
      <c r="I133" s="37"/>
      <c r="J133" s="37">
        <f>'[2]Compensații  CD 2020-2022'!AA130</f>
        <v>0</v>
      </c>
      <c r="K133" s="37"/>
      <c r="L133" s="37"/>
      <c r="M133" s="37"/>
      <c r="N133" s="37"/>
      <c r="O133" s="37"/>
      <c r="P133" s="37"/>
      <c r="Q133" s="37">
        <f>'[2]Instit rezidentiale 2020-2022'!Q123</f>
        <v>0</v>
      </c>
      <c r="R133" s="37"/>
      <c r="S133" s="23"/>
    </row>
    <row r="134" spans="1:19" ht="15.75">
      <c r="A134" s="28" t="s">
        <v>217</v>
      </c>
      <c r="B134" s="35" t="s">
        <v>218</v>
      </c>
      <c r="C134" s="21">
        <f t="shared" si="25"/>
        <v>2341.7000000000007</v>
      </c>
      <c r="D134" s="36">
        <f>'[2]Prescolar 2020-2022 ajustat'!W131</f>
        <v>1857.2000000000005</v>
      </c>
      <c r="E134" s="37">
        <f>'[2]extrascolar 2020-2022'!M131</f>
        <v>484.50000000000006</v>
      </c>
      <c r="F134" s="37">
        <f>'[2]Odihna de vara 2020-2022'!S131</f>
        <v>0</v>
      </c>
      <c r="G134" s="37"/>
      <c r="H134" s="37"/>
      <c r="I134" s="37"/>
      <c r="J134" s="37">
        <f>'[2]Compensații  CD 2020-2022'!AA131</f>
        <v>0</v>
      </c>
      <c r="K134" s="37"/>
      <c r="L134" s="37"/>
      <c r="M134" s="37"/>
      <c r="N134" s="37"/>
      <c r="O134" s="37"/>
      <c r="P134" s="37"/>
      <c r="Q134" s="37">
        <f>'[2]Instit rezidentiale 2020-2022'!Q124</f>
        <v>0</v>
      </c>
      <c r="R134" s="37"/>
      <c r="S134" s="23"/>
    </row>
    <row r="135" spans="1:19" ht="15.75">
      <c r="A135" s="28" t="s">
        <v>219</v>
      </c>
      <c r="B135" s="35" t="s">
        <v>195</v>
      </c>
      <c r="C135" s="21">
        <f t="shared" si="25"/>
        <v>45740.2</v>
      </c>
      <c r="D135" s="36">
        <f>'[2]Prescolar 2020-2022 ajustat'!W132</f>
        <v>38455.199999999997</v>
      </c>
      <c r="E135" s="37">
        <f>'[2]extrascolar 2020-2022'!M132</f>
        <v>7285</v>
      </c>
      <c r="F135" s="37">
        <f>'[2]Odihna de vara 2020-2022'!S132</f>
        <v>0</v>
      </c>
      <c r="G135" s="37"/>
      <c r="H135" s="37"/>
      <c r="I135" s="37"/>
      <c r="J135" s="37">
        <f>'[2]Compensații  CD 2020-2022'!AA132</f>
        <v>0</v>
      </c>
      <c r="K135" s="37"/>
      <c r="L135" s="37"/>
      <c r="M135" s="37"/>
      <c r="N135" s="37"/>
      <c r="O135" s="37"/>
      <c r="P135" s="37"/>
      <c r="Q135" s="37">
        <f>'[2]Instit rezidentiale 2020-2022'!Q125</f>
        <v>0</v>
      </c>
      <c r="R135" s="37"/>
      <c r="S135" s="23"/>
    </row>
    <row r="136" spans="1:19" ht="15.75">
      <c r="A136" s="28" t="s">
        <v>220</v>
      </c>
      <c r="B136" s="35" t="s">
        <v>221</v>
      </c>
      <c r="C136" s="21">
        <f t="shared" si="25"/>
        <v>864.5</v>
      </c>
      <c r="D136" s="36">
        <f>'[2]Prescolar 2020-2022 ajustat'!W133</f>
        <v>864.5</v>
      </c>
      <c r="E136" s="37">
        <f>'[2]extrascolar 2020-2022'!M133</f>
        <v>0</v>
      </c>
      <c r="F136" s="37">
        <f>'[2]Odihna de vara 2020-2022'!S133</f>
        <v>0</v>
      </c>
      <c r="G136" s="37"/>
      <c r="H136" s="37"/>
      <c r="I136" s="37"/>
      <c r="J136" s="37">
        <f>'[2]Compensații  CD 2020-2022'!AA133</f>
        <v>0</v>
      </c>
      <c r="K136" s="37"/>
      <c r="L136" s="37"/>
      <c r="M136" s="37"/>
      <c r="N136" s="37"/>
      <c r="O136" s="37"/>
      <c r="P136" s="37"/>
      <c r="Q136" s="37">
        <f>'[2]Instit rezidentiale 2020-2022'!Q126</f>
        <v>0</v>
      </c>
      <c r="R136" s="37"/>
      <c r="S136" s="23"/>
    </row>
    <row r="137" spans="1:19" ht="15.75">
      <c r="A137" s="28" t="s">
        <v>222</v>
      </c>
      <c r="B137" s="35" t="s">
        <v>223</v>
      </c>
      <c r="C137" s="21">
        <f t="shared" si="25"/>
        <v>6486.3</v>
      </c>
      <c r="D137" s="36">
        <f>'[2]Prescolar 2020-2022 ajustat'!W134</f>
        <v>5493.8</v>
      </c>
      <c r="E137" s="37">
        <f>'[2]extrascolar 2020-2022'!M134</f>
        <v>992.5</v>
      </c>
      <c r="F137" s="37">
        <f>'[2]Odihna de vara 2020-2022'!S134</f>
        <v>0</v>
      </c>
      <c r="G137" s="37"/>
      <c r="H137" s="37"/>
      <c r="I137" s="37"/>
      <c r="J137" s="37">
        <f>'[2]Compensații  CD 2020-2022'!AA134</f>
        <v>0</v>
      </c>
      <c r="K137" s="37"/>
      <c r="L137" s="37"/>
      <c r="M137" s="37"/>
      <c r="N137" s="37"/>
      <c r="O137" s="37"/>
      <c r="P137" s="37"/>
      <c r="Q137" s="37">
        <f>'[2]Instit rezidentiale 2020-2022'!Q127</f>
        <v>0</v>
      </c>
      <c r="R137" s="37"/>
      <c r="S137" s="23"/>
    </row>
    <row r="138" spans="1:19" ht="15.75">
      <c r="A138" s="28" t="s">
        <v>224</v>
      </c>
      <c r="B138" s="35" t="s">
        <v>225</v>
      </c>
      <c r="C138" s="21">
        <f t="shared" si="25"/>
        <v>0</v>
      </c>
      <c r="D138" s="36">
        <f>'[2]Prescolar 2020-2022 ajustat'!W135</f>
        <v>0</v>
      </c>
      <c r="E138" s="37">
        <f>'[2]extrascolar 2020-2022'!M135</f>
        <v>0</v>
      </c>
      <c r="F138" s="37">
        <f>'[2]Odihna de vara 2020-2022'!S135</f>
        <v>0</v>
      </c>
      <c r="G138" s="37"/>
      <c r="H138" s="37"/>
      <c r="I138" s="37"/>
      <c r="J138" s="37">
        <f>'[2]Compensații  CD 2020-2022'!AA135</f>
        <v>0</v>
      </c>
      <c r="K138" s="37"/>
      <c r="L138" s="37"/>
      <c r="M138" s="37"/>
      <c r="N138" s="37"/>
      <c r="O138" s="37"/>
      <c r="P138" s="37"/>
      <c r="Q138" s="37">
        <f>'[2]Instit rezidentiale 2020-2022'!Q128</f>
        <v>0</v>
      </c>
      <c r="R138" s="37"/>
      <c r="S138" s="23"/>
    </row>
    <row r="139" spans="1:19" ht="15.75">
      <c r="A139" s="28" t="s">
        <v>226</v>
      </c>
      <c r="B139" s="35" t="s">
        <v>227</v>
      </c>
      <c r="C139" s="21">
        <f t="shared" si="25"/>
        <v>2978.6</v>
      </c>
      <c r="D139" s="36">
        <f>'[2]Prescolar 2020-2022 ajustat'!W136</f>
        <v>2978.6</v>
      </c>
      <c r="E139" s="37">
        <f>'[2]extrascolar 2020-2022'!M136</f>
        <v>0</v>
      </c>
      <c r="F139" s="37">
        <f>'[2]Odihna de vara 2020-2022'!S136</f>
        <v>0</v>
      </c>
      <c r="G139" s="37"/>
      <c r="H139" s="37"/>
      <c r="I139" s="37"/>
      <c r="J139" s="37">
        <f>'[2]Compensații  CD 2020-2022'!AA136</f>
        <v>0</v>
      </c>
      <c r="K139" s="37"/>
      <c r="L139" s="37"/>
      <c r="M139" s="37"/>
      <c r="N139" s="37"/>
      <c r="O139" s="37"/>
      <c r="P139" s="37"/>
      <c r="Q139" s="37">
        <f>'[2]Instit rezidentiale 2020-2022'!Q129</f>
        <v>0</v>
      </c>
      <c r="R139" s="37"/>
      <c r="S139" s="23"/>
    </row>
    <row r="140" spans="1:19" ht="15.75">
      <c r="A140" s="28" t="s">
        <v>228</v>
      </c>
      <c r="B140" s="35" t="s">
        <v>229</v>
      </c>
      <c r="C140" s="21">
        <f t="shared" si="25"/>
        <v>1432.6</v>
      </c>
      <c r="D140" s="36">
        <f>'[2]Prescolar 2020-2022 ajustat'!W137</f>
        <v>1432.6</v>
      </c>
      <c r="E140" s="37">
        <f>'[2]extrascolar 2020-2022'!M137</f>
        <v>0</v>
      </c>
      <c r="F140" s="37">
        <f>'[2]Odihna de vara 2020-2022'!S137</f>
        <v>0</v>
      </c>
      <c r="G140" s="37"/>
      <c r="H140" s="37"/>
      <c r="I140" s="37"/>
      <c r="J140" s="37">
        <f>'[2]Compensații  CD 2020-2022'!AA137</f>
        <v>0</v>
      </c>
      <c r="K140" s="37"/>
      <c r="L140" s="37"/>
      <c r="M140" s="37"/>
      <c r="N140" s="37"/>
      <c r="O140" s="37"/>
      <c r="P140" s="37"/>
      <c r="Q140" s="37">
        <f>'[2]Instit rezidentiale 2020-2022'!Q130</f>
        <v>0</v>
      </c>
      <c r="R140" s="37"/>
      <c r="S140" s="23"/>
    </row>
    <row r="141" spans="1:19" ht="15.75">
      <c r="A141" s="28" t="s">
        <v>230</v>
      </c>
      <c r="B141" s="35" t="s">
        <v>231</v>
      </c>
      <c r="C141" s="21">
        <f t="shared" si="25"/>
        <v>2293</v>
      </c>
      <c r="D141" s="36">
        <f>'[2]Prescolar 2020-2022 ajustat'!W138</f>
        <v>2293</v>
      </c>
      <c r="E141" s="37">
        <f>'[2]extrascolar 2020-2022'!M138</f>
        <v>0</v>
      </c>
      <c r="F141" s="37">
        <f>'[2]Odihna de vara 2020-2022'!S138</f>
        <v>0</v>
      </c>
      <c r="G141" s="37"/>
      <c r="H141" s="37"/>
      <c r="I141" s="37"/>
      <c r="J141" s="37">
        <f>'[2]Compensații  CD 2020-2022'!AA138</f>
        <v>0</v>
      </c>
      <c r="K141" s="37"/>
      <c r="L141" s="37"/>
      <c r="M141" s="37"/>
      <c r="N141" s="37"/>
      <c r="O141" s="37"/>
      <c r="P141" s="37"/>
      <c r="Q141" s="37">
        <f>'[2]Instit rezidentiale 2020-2022'!Q131</f>
        <v>0</v>
      </c>
      <c r="R141" s="37"/>
      <c r="S141" s="23"/>
    </row>
    <row r="142" spans="1:19" ht="15.75">
      <c r="A142" s="28" t="s">
        <v>232</v>
      </c>
      <c r="B142" s="40" t="s">
        <v>233</v>
      </c>
      <c r="C142" s="21">
        <f t="shared" si="25"/>
        <v>0</v>
      </c>
      <c r="D142" s="36">
        <f>'[2]Prescolar 2020-2022 ajustat'!W139</f>
        <v>0</v>
      </c>
      <c r="E142" s="37">
        <f>'[2]extrascolar 2020-2022'!M139</f>
        <v>0</v>
      </c>
      <c r="F142" s="37">
        <f>'[2]Odihna de vara 2020-2022'!S139</f>
        <v>0</v>
      </c>
      <c r="G142" s="41"/>
      <c r="H142" s="41"/>
      <c r="I142" s="41"/>
      <c r="J142" s="37">
        <f>'[2]Compensații  CD 2020-2022'!AA139</f>
        <v>0</v>
      </c>
      <c r="K142" s="41"/>
      <c r="L142" s="41"/>
      <c r="M142" s="41"/>
      <c r="N142" s="41"/>
      <c r="O142" s="41"/>
      <c r="P142" s="41"/>
      <c r="Q142" s="37">
        <f>'[2]Instit rezidentiale 2020-2022'!Q132</f>
        <v>0</v>
      </c>
      <c r="R142" s="41"/>
      <c r="S142" s="23"/>
    </row>
    <row r="143" spans="1:19" ht="15.75">
      <c r="A143" s="28" t="s">
        <v>234</v>
      </c>
      <c r="B143" s="35" t="s">
        <v>235</v>
      </c>
      <c r="C143" s="21">
        <f t="shared" si="25"/>
        <v>3156.2000000000003</v>
      </c>
      <c r="D143" s="36">
        <f>'[2]Prescolar 2020-2022 ajustat'!W140</f>
        <v>3156.2000000000003</v>
      </c>
      <c r="E143" s="37">
        <f>'[2]extrascolar 2020-2022'!M140</f>
        <v>0</v>
      </c>
      <c r="F143" s="37">
        <f>'[2]Odihna de vara 2020-2022'!S140</f>
        <v>0</v>
      </c>
      <c r="G143" s="37"/>
      <c r="H143" s="37"/>
      <c r="I143" s="37"/>
      <c r="J143" s="37">
        <f>'[2]Compensații  CD 2020-2022'!AA140</f>
        <v>0</v>
      </c>
      <c r="K143" s="37"/>
      <c r="L143" s="37"/>
      <c r="M143" s="37"/>
      <c r="N143" s="37"/>
      <c r="O143" s="37"/>
      <c r="P143" s="37"/>
      <c r="Q143" s="37">
        <f>'[2]Instit rezidentiale 2020-2022'!Q133</f>
        <v>0</v>
      </c>
      <c r="R143" s="37"/>
      <c r="S143" s="23"/>
    </row>
    <row r="144" spans="1:19" ht="15.75">
      <c r="A144" s="28" t="s">
        <v>236</v>
      </c>
      <c r="B144" s="35" t="s">
        <v>237</v>
      </c>
      <c r="C144" s="21">
        <f t="shared" si="25"/>
        <v>818.6</v>
      </c>
      <c r="D144" s="36">
        <f>'[2]Prescolar 2020-2022 ajustat'!W141</f>
        <v>818.6</v>
      </c>
      <c r="E144" s="37">
        <f>'[2]extrascolar 2020-2022'!M141</f>
        <v>0</v>
      </c>
      <c r="F144" s="37">
        <f>'[2]Odihna de vara 2020-2022'!S141</f>
        <v>0</v>
      </c>
      <c r="G144" s="37"/>
      <c r="H144" s="37"/>
      <c r="I144" s="37"/>
      <c r="J144" s="37">
        <f>'[2]Compensații  CD 2020-2022'!AA141</f>
        <v>0</v>
      </c>
      <c r="K144" s="37"/>
      <c r="L144" s="37"/>
      <c r="M144" s="37"/>
      <c r="N144" s="37"/>
      <c r="O144" s="37"/>
      <c r="P144" s="37"/>
      <c r="Q144" s="37">
        <f>'[2]Instit rezidentiale 2020-2022'!Q134</f>
        <v>0</v>
      </c>
      <c r="R144" s="37"/>
      <c r="S144" s="23"/>
    </row>
    <row r="145" spans="1:19" ht="15.75">
      <c r="A145" s="28" t="s">
        <v>238</v>
      </c>
      <c r="B145" s="35" t="s">
        <v>239</v>
      </c>
      <c r="C145" s="21">
        <f t="shared" si="25"/>
        <v>715.9</v>
      </c>
      <c r="D145" s="36">
        <f>'[2]Prescolar 2020-2022 ajustat'!W142</f>
        <v>715.9</v>
      </c>
      <c r="E145" s="37">
        <f>'[2]extrascolar 2020-2022'!M142</f>
        <v>0</v>
      </c>
      <c r="F145" s="37">
        <f>'[2]Odihna de vara 2020-2022'!S142</f>
        <v>0</v>
      </c>
      <c r="G145" s="37"/>
      <c r="H145" s="37"/>
      <c r="I145" s="37"/>
      <c r="J145" s="37">
        <f>'[2]Compensații  CD 2020-2022'!AA142</f>
        <v>0</v>
      </c>
      <c r="K145" s="37"/>
      <c r="L145" s="37"/>
      <c r="M145" s="37"/>
      <c r="N145" s="37"/>
      <c r="O145" s="37"/>
      <c r="P145" s="37"/>
      <c r="Q145" s="37">
        <f>'[2]Instit rezidentiale 2020-2022'!Q135</f>
        <v>0</v>
      </c>
      <c r="R145" s="37"/>
      <c r="S145" s="23"/>
    </row>
    <row r="146" spans="1:19" ht="15.75">
      <c r="A146" s="28" t="s">
        <v>240</v>
      </c>
      <c r="B146" s="35" t="s">
        <v>241</v>
      </c>
      <c r="C146" s="21">
        <f t="shared" si="25"/>
        <v>1350.8999999999999</v>
      </c>
      <c r="D146" s="36">
        <f>'[2]Prescolar 2020-2022 ajustat'!W143</f>
        <v>1350.8999999999999</v>
      </c>
      <c r="E146" s="37">
        <f>'[2]extrascolar 2020-2022'!M143</f>
        <v>0</v>
      </c>
      <c r="F146" s="37">
        <f>'[2]Odihna de vara 2020-2022'!S143</f>
        <v>0</v>
      </c>
      <c r="G146" s="37"/>
      <c r="H146" s="37"/>
      <c r="I146" s="37"/>
      <c r="J146" s="37">
        <f>'[2]Compensații  CD 2020-2022'!AA143</f>
        <v>0</v>
      </c>
      <c r="K146" s="37"/>
      <c r="L146" s="37"/>
      <c r="M146" s="37"/>
      <c r="N146" s="37"/>
      <c r="O146" s="37"/>
      <c r="P146" s="37"/>
      <c r="Q146" s="37">
        <f>'[2]Instit rezidentiale 2020-2022'!Q136</f>
        <v>0</v>
      </c>
      <c r="R146" s="37"/>
      <c r="S146" s="23"/>
    </row>
    <row r="147" spans="1:19" ht="15.75">
      <c r="A147" s="28" t="s">
        <v>242</v>
      </c>
      <c r="B147" s="35" t="s">
        <v>243</v>
      </c>
      <c r="C147" s="21">
        <f t="shared" si="25"/>
        <v>1499.3</v>
      </c>
      <c r="D147" s="36">
        <f>'[2]Prescolar 2020-2022 ajustat'!W144</f>
        <v>1499.3</v>
      </c>
      <c r="E147" s="37">
        <f>'[2]extrascolar 2020-2022'!M144</f>
        <v>0</v>
      </c>
      <c r="F147" s="37">
        <f>'[2]Odihna de vara 2020-2022'!S144</f>
        <v>0</v>
      </c>
      <c r="G147" s="37"/>
      <c r="H147" s="37"/>
      <c r="I147" s="37"/>
      <c r="J147" s="37">
        <f>'[2]Compensații  CD 2020-2022'!AA144</f>
        <v>0</v>
      </c>
      <c r="K147" s="37"/>
      <c r="L147" s="37"/>
      <c r="M147" s="37"/>
      <c r="N147" s="37"/>
      <c r="O147" s="37"/>
      <c r="P147" s="37"/>
      <c r="Q147" s="37">
        <f>'[2]Instit rezidentiale 2020-2022'!Q137</f>
        <v>0</v>
      </c>
      <c r="R147" s="37"/>
      <c r="S147" s="23"/>
    </row>
    <row r="148" spans="1:19" ht="15.75">
      <c r="A148" s="28" t="s">
        <v>244</v>
      </c>
      <c r="B148" s="35" t="s">
        <v>245</v>
      </c>
      <c r="C148" s="21">
        <f t="shared" si="25"/>
        <v>0</v>
      </c>
      <c r="D148" s="36">
        <f>'[2]Prescolar 2020-2022 ajustat'!W145</f>
        <v>0</v>
      </c>
      <c r="E148" s="37">
        <f>'[2]extrascolar 2020-2022'!M145</f>
        <v>0</v>
      </c>
      <c r="F148" s="37">
        <f>'[2]Odihna de vara 2020-2022'!S145</f>
        <v>0</v>
      </c>
      <c r="G148" s="37"/>
      <c r="H148" s="37"/>
      <c r="I148" s="37"/>
      <c r="J148" s="37">
        <f>'[2]Compensații  CD 2020-2022'!AA145</f>
        <v>0</v>
      </c>
      <c r="K148" s="37"/>
      <c r="L148" s="37"/>
      <c r="M148" s="37"/>
      <c r="N148" s="37"/>
      <c r="O148" s="37"/>
      <c r="P148" s="37"/>
      <c r="Q148" s="37">
        <f>'[2]Instit rezidentiale 2020-2022'!Q138</f>
        <v>0</v>
      </c>
      <c r="R148" s="37"/>
      <c r="S148" s="23"/>
    </row>
    <row r="149" spans="1:19" ht="15.75">
      <c r="A149" s="28" t="s">
        <v>246</v>
      </c>
      <c r="B149" s="35" t="s">
        <v>247</v>
      </c>
      <c r="C149" s="21">
        <f t="shared" si="25"/>
        <v>786.60000000000014</v>
      </c>
      <c r="D149" s="36">
        <f>'[2]Prescolar 2020-2022 ajustat'!W146</f>
        <v>786.60000000000014</v>
      </c>
      <c r="E149" s="37">
        <f>'[2]extrascolar 2020-2022'!M146</f>
        <v>0</v>
      </c>
      <c r="F149" s="37">
        <f>'[2]Odihna de vara 2020-2022'!S146</f>
        <v>0</v>
      </c>
      <c r="G149" s="37"/>
      <c r="H149" s="37"/>
      <c r="I149" s="37"/>
      <c r="J149" s="37">
        <f>'[2]Compensații  CD 2020-2022'!AA146</f>
        <v>0</v>
      </c>
      <c r="K149" s="37"/>
      <c r="L149" s="37"/>
      <c r="M149" s="37"/>
      <c r="N149" s="37"/>
      <c r="O149" s="37"/>
      <c r="P149" s="37"/>
      <c r="Q149" s="37">
        <f>'[2]Instit rezidentiale 2020-2022'!Q139</f>
        <v>0</v>
      </c>
      <c r="R149" s="37"/>
      <c r="S149" s="23"/>
    </row>
    <row r="150" spans="1:19" ht="15.75">
      <c r="A150" s="28" t="s">
        <v>248</v>
      </c>
      <c r="B150" s="35" t="s">
        <v>249</v>
      </c>
      <c r="C150" s="21">
        <f t="shared" si="25"/>
        <v>5081</v>
      </c>
      <c r="D150" s="36">
        <f>'[2]Prescolar 2020-2022 ajustat'!W147</f>
        <v>5081</v>
      </c>
      <c r="E150" s="37">
        <f>'[2]extrascolar 2020-2022'!M147</f>
        <v>0</v>
      </c>
      <c r="F150" s="37">
        <f>'[2]Odihna de vara 2020-2022'!S147</f>
        <v>0</v>
      </c>
      <c r="G150" s="37"/>
      <c r="H150" s="37"/>
      <c r="I150" s="37"/>
      <c r="J150" s="37">
        <f>'[2]Compensații  CD 2020-2022'!AA147</f>
        <v>0</v>
      </c>
      <c r="K150" s="37"/>
      <c r="L150" s="37"/>
      <c r="M150" s="37"/>
      <c r="N150" s="37"/>
      <c r="O150" s="37"/>
      <c r="P150" s="37"/>
      <c r="Q150" s="37">
        <f>'[2]Instit rezidentiale 2020-2022'!Q140</f>
        <v>0</v>
      </c>
      <c r="R150" s="37"/>
      <c r="S150" s="23"/>
    </row>
    <row r="151" spans="1:19" ht="15.75">
      <c r="A151" s="28" t="s">
        <v>250</v>
      </c>
      <c r="B151" s="35" t="s">
        <v>251</v>
      </c>
      <c r="C151" s="21">
        <f t="shared" si="25"/>
        <v>2375.0000000000005</v>
      </c>
      <c r="D151" s="36">
        <f>'[2]Prescolar 2020-2022 ajustat'!W148</f>
        <v>2101.6000000000004</v>
      </c>
      <c r="E151" s="37">
        <f>'[2]extrascolar 2020-2022'!M148</f>
        <v>273.39999999999998</v>
      </c>
      <c r="F151" s="37">
        <f>'[2]Odihna de vara 2020-2022'!S148</f>
        <v>0</v>
      </c>
      <c r="G151" s="37"/>
      <c r="H151" s="37"/>
      <c r="I151" s="37"/>
      <c r="J151" s="37">
        <f>'[2]Compensații  CD 2020-2022'!AA148</f>
        <v>0</v>
      </c>
      <c r="K151" s="37"/>
      <c r="L151" s="37"/>
      <c r="M151" s="37"/>
      <c r="N151" s="37"/>
      <c r="O151" s="37"/>
      <c r="P151" s="37"/>
      <c r="Q151" s="37">
        <f>'[2]Instit rezidentiale 2020-2022'!Q141</f>
        <v>0</v>
      </c>
      <c r="R151" s="37"/>
      <c r="S151" s="23"/>
    </row>
    <row r="152" spans="1:19" ht="15.75">
      <c r="A152" s="28" t="s">
        <v>252</v>
      </c>
      <c r="B152" s="35" t="s">
        <v>253</v>
      </c>
      <c r="C152" s="21">
        <f t="shared" si="25"/>
        <v>2846.9</v>
      </c>
      <c r="D152" s="36">
        <f>'[2]Prescolar 2020-2022 ajustat'!W149</f>
        <v>2846.9</v>
      </c>
      <c r="E152" s="37">
        <f>'[2]extrascolar 2020-2022'!M149</f>
        <v>0</v>
      </c>
      <c r="F152" s="37">
        <f>'[2]Odihna de vara 2020-2022'!S149</f>
        <v>0</v>
      </c>
      <c r="G152" s="37"/>
      <c r="H152" s="37"/>
      <c r="I152" s="37"/>
      <c r="J152" s="37">
        <f>'[2]Compensații  CD 2020-2022'!AA149</f>
        <v>0</v>
      </c>
      <c r="K152" s="37"/>
      <c r="L152" s="37"/>
      <c r="M152" s="37"/>
      <c r="N152" s="37"/>
      <c r="O152" s="37"/>
      <c r="P152" s="37"/>
      <c r="Q152" s="37">
        <f>'[2]Instit rezidentiale 2020-2022'!Q142</f>
        <v>0</v>
      </c>
      <c r="R152" s="37"/>
      <c r="S152" s="23"/>
    </row>
    <row r="153" spans="1:19" ht="15.75">
      <c r="A153" s="28" t="s">
        <v>254</v>
      </c>
      <c r="B153" s="35" t="s">
        <v>255</v>
      </c>
      <c r="C153" s="21">
        <f t="shared" si="25"/>
        <v>2844.6</v>
      </c>
      <c r="D153" s="36">
        <f>'[2]Prescolar 2020-2022 ajustat'!W150</f>
        <v>2844.6</v>
      </c>
      <c r="E153" s="37">
        <f>'[2]extrascolar 2020-2022'!M150</f>
        <v>0</v>
      </c>
      <c r="F153" s="37">
        <f>'[2]Odihna de vara 2020-2022'!S150</f>
        <v>0</v>
      </c>
      <c r="G153" s="37"/>
      <c r="H153" s="37"/>
      <c r="I153" s="37"/>
      <c r="J153" s="37">
        <f>'[2]Compensații  CD 2020-2022'!AA150</f>
        <v>0</v>
      </c>
      <c r="K153" s="37"/>
      <c r="L153" s="37"/>
      <c r="M153" s="37"/>
      <c r="N153" s="37"/>
      <c r="O153" s="37"/>
      <c r="P153" s="37"/>
      <c r="Q153" s="37">
        <f>'[2]Instit rezidentiale 2020-2022'!Q143</f>
        <v>0</v>
      </c>
      <c r="R153" s="37"/>
      <c r="S153" s="23"/>
    </row>
    <row r="154" spans="1:19" ht="15.75">
      <c r="A154" s="28" t="s">
        <v>256</v>
      </c>
      <c r="B154" s="35" t="s">
        <v>257</v>
      </c>
      <c r="C154" s="21">
        <f t="shared" si="25"/>
        <v>7462.1</v>
      </c>
      <c r="D154" s="36">
        <f>'[2]Prescolar 2020-2022 ajustat'!W151</f>
        <v>6872.1</v>
      </c>
      <c r="E154" s="37">
        <f>'[2]extrascolar 2020-2022'!M151</f>
        <v>590</v>
      </c>
      <c r="F154" s="37">
        <f>'[2]Odihna de vara 2020-2022'!S151</f>
        <v>0</v>
      </c>
      <c r="G154" s="37"/>
      <c r="H154" s="37"/>
      <c r="I154" s="37"/>
      <c r="J154" s="37">
        <f>'[2]Compensații  CD 2020-2022'!AA151</f>
        <v>0</v>
      </c>
      <c r="K154" s="37"/>
      <c r="L154" s="37"/>
      <c r="M154" s="37"/>
      <c r="N154" s="37"/>
      <c r="O154" s="37"/>
      <c r="P154" s="37"/>
      <c r="Q154" s="37">
        <f>'[2]Instit rezidentiale 2020-2022'!Q144</f>
        <v>0</v>
      </c>
      <c r="R154" s="37"/>
      <c r="S154" s="23"/>
    </row>
    <row r="155" spans="1:19" ht="15.75">
      <c r="A155" s="28" t="s">
        <v>258</v>
      </c>
      <c r="B155" s="35" t="s">
        <v>259</v>
      </c>
      <c r="C155" s="21">
        <f t="shared" si="25"/>
        <v>1584.9999999999995</v>
      </c>
      <c r="D155" s="36">
        <f>'[2]Prescolar 2020-2022 ajustat'!W152</f>
        <v>1584.9999999999995</v>
      </c>
      <c r="E155" s="37">
        <f>'[2]extrascolar 2020-2022'!M152</f>
        <v>0</v>
      </c>
      <c r="F155" s="37">
        <f>'[2]Odihna de vara 2020-2022'!S152</f>
        <v>0</v>
      </c>
      <c r="G155" s="37"/>
      <c r="H155" s="37"/>
      <c r="I155" s="37"/>
      <c r="J155" s="37">
        <f>'[2]Compensații  CD 2020-2022'!AA152</f>
        <v>0</v>
      </c>
      <c r="K155" s="37"/>
      <c r="L155" s="37"/>
      <c r="M155" s="37"/>
      <c r="N155" s="37"/>
      <c r="O155" s="37"/>
      <c r="P155" s="37"/>
      <c r="Q155" s="37">
        <f>'[2]Instit rezidentiale 2020-2022'!Q145</f>
        <v>0</v>
      </c>
      <c r="R155" s="37"/>
      <c r="S155" s="23"/>
    </row>
    <row r="156" spans="1:19" ht="15.75">
      <c r="A156" s="28" t="s">
        <v>260</v>
      </c>
      <c r="B156" s="35" t="s">
        <v>261</v>
      </c>
      <c r="C156" s="21">
        <f t="shared" si="25"/>
        <v>1491.9999999999998</v>
      </c>
      <c r="D156" s="36">
        <f>'[2]Prescolar 2020-2022 ajustat'!W153</f>
        <v>1491.9999999999998</v>
      </c>
      <c r="E156" s="37">
        <f>'[2]extrascolar 2020-2022'!M153</f>
        <v>0</v>
      </c>
      <c r="F156" s="37">
        <f>'[2]Odihna de vara 2020-2022'!S153</f>
        <v>0</v>
      </c>
      <c r="G156" s="37"/>
      <c r="H156" s="37"/>
      <c r="I156" s="37"/>
      <c r="J156" s="37">
        <f>'[2]Compensații  CD 2020-2022'!AA153</f>
        <v>0</v>
      </c>
      <c r="K156" s="37"/>
      <c r="L156" s="37"/>
      <c r="M156" s="37"/>
      <c r="N156" s="37"/>
      <c r="O156" s="37"/>
      <c r="P156" s="37"/>
      <c r="Q156" s="37">
        <f>'[2]Instit rezidentiale 2020-2022'!Q146</f>
        <v>0</v>
      </c>
      <c r="R156" s="37"/>
      <c r="S156" s="23"/>
    </row>
    <row r="157" spans="1:19" ht="15.75">
      <c r="A157" s="28" t="s">
        <v>262</v>
      </c>
      <c r="B157" s="40" t="s">
        <v>263</v>
      </c>
      <c r="C157" s="21">
        <f t="shared" si="25"/>
        <v>1408.3</v>
      </c>
      <c r="D157" s="36">
        <f>'[2]Prescolar 2020-2022 ajustat'!W154</f>
        <v>1408.3</v>
      </c>
      <c r="E157" s="37">
        <f>'[2]extrascolar 2020-2022'!M154</f>
        <v>0</v>
      </c>
      <c r="F157" s="37">
        <f>'[2]Odihna de vara 2020-2022'!S154</f>
        <v>0</v>
      </c>
      <c r="G157" s="41"/>
      <c r="H157" s="41"/>
      <c r="I157" s="41"/>
      <c r="J157" s="37">
        <f>'[2]Compensații  CD 2020-2022'!AA154</f>
        <v>0</v>
      </c>
      <c r="K157" s="41"/>
      <c r="L157" s="41"/>
      <c r="M157" s="41"/>
      <c r="N157" s="41"/>
      <c r="O157" s="41"/>
      <c r="P157" s="41"/>
      <c r="Q157" s="37">
        <f>'[2]Instit rezidentiale 2020-2022'!Q147</f>
        <v>0</v>
      </c>
      <c r="R157" s="41"/>
      <c r="S157" s="23"/>
    </row>
    <row r="158" spans="1:19" ht="15.75">
      <c r="A158" s="28" t="s">
        <v>264</v>
      </c>
      <c r="B158" s="35" t="s">
        <v>265</v>
      </c>
      <c r="C158" s="21">
        <f t="shared" si="25"/>
        <v>1930.5000000000005</v>
      </c>
      <c r="D158" s="36">
        <f>'[2]Prescolar 2020-2022 ajustat'!W155</f>
        <v>1930.5000000000005</v>
      </c>
      <c r="E158" s="37">
        <f>'[2]extrascolar 2020-2022'!M155</f>
        <v>0</v>
      </c>
      <c r="F158" s="37">
        <f>'[2]Odihna de vara 2020-2022'!S155</f>
        <v>0</v>
      </c>
      <c r="G158" s="37"/>
      <c r="H158" s="37"/>
      <c r="I158" s="37"/>
      <c r="J158" s="37">
        <f>'[2]Compensații  CD 2020-2022'!AA155</f>
        <v>0</v>
      </c>
      <c r="K158" s="37"/>
      <c r="L158" s="37"/>
      <c r="M158" s="37"/>
      <c r="N158" s="37"/>
      <c r="O158" s="37"/>
      <c r="P158" s="37"/>
      <c r="Q158" s="37">
        <f>'[2]Instit rezidentiale 2020-2022'!Q148</f>
        <v>0</v>
      </c>
      <c r="R158" s="37"/>
      <c r="S158" s="23"/>
    </row>
    <row r="159" spans="1:19" ht="15.75">
      <c r="A159" s="28" t="s">
        <v>266</v>
      </c>
      <c r="B159" s="35" t="s">
        <v>267</v>
      </c>
      <c r="C159" s="21">
        <f t="shared" si="25"/>
        <v>3569.7</v>
      </c>
      <c r="D159" s="36">
        <f>'[2]Prescolar 2020-2022 ajustat'!W156</f>
        <v>3569.7</v>
      </c>
      <c r="E159" s="37">
        <f>'[2]extrascolar 2020-2022'!M156</f>
        <v>0</v>
      </c>
      <c r="F159" s="37">
        <f>'[2]Odihna de vara 2020-2022'!S156</f>
        <v>0</v>
      </c>
      <c r="G159" s="37"/>
      <c r="H159" s="37"/>
      <c r="I159" s="37"/>
      <c r="J159" s="37">
        <f>'[2]Compensații  CD 2020-2022'!AA156</f>
        <v>0</v>
      </c>
      <c r="K159" s="37"/>
      <c r="L159" s="37"/>
      <c r="M159" s="37"/>
      <c r="N159" s="37"/>
      <c r="O159" s="37"/>
      <c r="P159" s="37"/>
      <c r="Q159" s="37">
        <f>'[2]Instit rezidentiale 2020-2022'!Q149</f>
        <v>0</v>
      </c>
      <c r="R159" s="37"/>
      <c r="S159" s="23"/>
    </row>
    <row r="160" spans="1:19" ht="15.75">
      <c r="A160" s="28" t="s">
        <v>268</v>
      </c>
      <c r="B160" s="35" t="s">
        <v>269</v>
      </c>
      <c r="C160" s="21">
        <f t="shared" si="25"/>
        <v>2583.2999999999997</v>
      </c>
      <c r="D160" s="36">
        <f>'[2]Prescolar 2020-2022 ajustat'!W157</f>
        <v>2583.2999999999997</v>
      </c>
      <c r="E160" s="37">
        <f>'[2]extrascolar 2020-2022'!M157</f>
        <v>0</v>
      </c>
      <c r="F160" s="37">
        <f>'[2]Odihna de vara 2020-2022'!S157</f>
        <v>0</v>
      </c>
      <c r="G160" s="37"/>
      <c r="H160" s="37"/>
      <c r="I160" s="37"/>
      <c r="J160" s="37">
        <f>'[2]Compensații  CD 2020-2022'!AA157</f>
        <v>0</v>
      </c>
      <c r="K160" s="37"/>
      <c r="L160" s="37"/>
      <c r="M160" s="37"/>
      <c r="N160" s="37"/>
      <c r="O160" s="37"/>
      <c r="P160" s="37"/>
      <c r="Q160" s="37">
        <f>'[2]Instit rezidentiale 2020-2022'!Q150</f>
        <v>0</v>
      </c>
      <c r="R160" s="37"/>
      <c r="S160" s="23"/>
    </row>
    <row r="161" spans="1:19" ht="15.75">
      <c r="A161" s="28"/>
      <c r="B161" s="35"/>
      <c r="C161" s="21"/>
      <c r="D161" s="30"/>
      <c r="E161" s="31"/>
      <c r="F161" s="31"/>
      <c r="G161" s="31"/>
      <c r="H161" s="31"/>
      <c r="I161" s="31"/>
      <c r="J161" s="31"/>
      <c r="K161" s="31"/>
      <c r="L161" s="31"/>
      <c r="M161" s="31"/>
      <c r="N161" s="31"/>
      <c r="O161" s="31"/>
      <c r="P161" s="31"/>
      <c r="Q161" s="31"/>
      <c r="R161" s="31"/>
      <c r="S161" s="23"/>
    </row>
    <row r="162" spans="1:19" s="39" customFormat="1" ht="15.75">
      <c r="A162" s="25"/>
      <c r="B162" s="33" t="s">
        <v>270</v>
      </c>
      <c r="C162" s="21">
        <f>C163+C164</f>
        <v>177434.7</v>
      </c>
      <c r="D162" s="21">
        <f t="shared" ref="D162:R162" si="26">D163+D164</f>
        <v>68714.2</v>
      </c>
      <c r="E162" s="21">
        <f t="shared" si="26"/>
        <v>7012.1</v>
      </c>
      <c r="F162" s="21">
        <f t="shared" si="26"/>
        <v>373.40000000000003</v>
      </c>
      <c r="G162" s="21">
        <f t="shared" si="26"/>
        <v>70.7</v>
      </c>
      <c r="H162" s="21">
        <f t="shared" si="26"/>
        <v>95742.5</v>
      </c>
      <c r="I162" s="21">
        <f t="shared" si="26"/>
        <v>4051.9</v>
      </c>
      <c r="J162" s="21">
        <f t="shared" si="26"/>
        <v>1092</v>
      </c>
      <c r="K162" s="21">
        <f t="shared" si="26"/>
        <v>0</v>
      </c>
      <c r="L162" s="21">
        <f t="shared" si="26"/>
        <v>0</v>
      </c>
      <c r="M162" s="21">
        <f t="shared" si="26"/>
        <v>294.59999999999997</v>
      </c>
      <c r="N162" s="21">
        <f t="shared" si="26"/>
        <v>0</v>
      </c>
      <c r="O162" s="21">
        <f t="shared" si="26"/>
        <v>0</v>
      </c>
      <c r="P162" s="21">
        <f t="shared" si="26"/>
        <v>83.3</v>
      </c>
      <c r="Q162" s="21">
        <f t="shared" si="26"/>
        <v>0</v>
      </c>
      <c r="R162" s="21">
        <f t="shared" si="26"/>
        <v>0</v>
      </c>
      <c r="S162" s="23"/>
    </row>
    <row r="163" spans="1:19" s="39" customFormat="1" ht="15.75">
      <c r="A163" s="25"/>
      <c r="B163" s="33" t="s">
        <v>23</v>
      </c>
      <c r="C163" s="21">
        <f>C165</f>
        <v>115729.60000000001</v>
      </c>
      <c r="D163" s="21">
        <f t="shared" ref="D163:R163" si="27">D165</f>
        <v>7009.1</v>
      </c>
      <c r="E163" s="21">
        <f t="shared" si="27"/>
        <v>7012.1</v>
      </c>
      <c r="F163" s="21">
        <f t="shared" si="27"/>
        <v>373.40000000000003</v>
      </c>
      <c r="G163" s="21">
        <f t="shared" si="27"/>
        <v>70.7</v>
      </c>
      <c r="H163" s="21">
        <f t="shared" si="27"/>
        <v>95742.5</v>
      </c>
      <c r="I163" s="21">
        <f t="shared" si="27"/>
        <v>4051.9</v>
      </c>
      <c r="J163" s="21">
        <f t="shared" si="27"/>
        <v>1092</v>
      </c>
      <c r="K163" s="21">
        <f t="shared" si="27"/>
        <v>0</v>
      </c>
      <c r="L163" s="21">
        <f t="shared" si="27"/>
        <v>0</v>
      </c>
      <c r="M163" s="21">
        <f t="shared" si="27"/>
        <v>294.59999999999997</v>
      </c>
      <c r="N163" s="21">
        <f t="shared" si="27"/>
        <v>0</v>
      </c>
      <c r="O163" s="21">
        <f t="shared" si="27"/>
        <v>0</v>
      </c>
      <c r="P163" s="21">
        <f t="shared" si="27"/>
        <v>83.3</v>
      </c>
      <c r="Q163" s="21">
        <f t="shared" si="27"/>
        <v>0</v>
      </c>
      <c r="R163" s="21">
        <f t="shared" si="27"/>
        <v>0</v>
      </c>
      <c r="S163" s="23"/>
    </row>
    <row r="164" spans="1:19" s="39" customFormat="1" ht="15.75">
      <c r="A164" s="25"/>
      <c r="B164" s="33" t="s">
        <v>24</v>
      </c>
      <c r="C164" s="21">
        <f>SUM(C166:C192)</f>
        <v>61705.1</v>
      </c>
      <c r="D164" s="21">
        <f t="shared" ref="D164:R164" si="28">SUM(D166:D192)</f>
        <v>61705.1</v>
      </c>
      <c r="E164" s="21">
        <f t="shared" si="28"/>
        <v>0</v>
      </c>
      <c r="F164" s="21">
        <f t="shared" si="28"/>
        <v>0</v>
      </c>
      <c r="G164" s="21">
        <f t="shared" si="28"/>
        <v>0</v>
      </c>
      <c r="H164" s="21">
        <f t="shared" si="28"/>
        <v>0</v>
      </c>
      <c r="I164" s="21">
        <f t="shared" si="28"/>
        <v>0</v>
      </c>
      <c r="J164" s="21">
        <f t="shared" si="28"/>
        <v>0</v>
      </c>
      <c r="K164" s="21">
        <f t="shared" si="28"/>
        <v>0</v>
      </c>
      <c r="L164" s="21">
        <f t="shared" si="28"/>
        <v>0</v>
      </c>
      <c r="M164" s="21">
        <f t="shared" si="28"/>
        <v>0</v>
      </c>
      <c r="N164" s="21">
        <f t="shared" si="28"/>
        <v>0</v>
      </c>
      <c r="O164" s="21">
        <f t="shared" si="28"/>
        <v>0</v>
      </c>
      <c r="P164" s="21">
        <f t="shared" si="28"/>
        <v>0</v>
      </c>
      <c r="Q164" s="21">
        <f t="shared" si="28"/>
        <v>0</v>
      </c>
      <c r="R164" s="21">
        <f t="shared" si="28"/>
        <v>0</v>
      </c>
      <c r="S164" s="23"/>
    </row>
    <row r="165" spans="1:19" ht="15.75">
      <c r="A165" s="28" t="s">
        <v>271</v>
      </c>
      <c r="B165" s="35" t="s">
        <v>72</v>
      </c>
      <c r="C165" s="21">
        <f t="shared" ref="C165:C192" si="29">SUM(D165:R165)</f>
        <v>115729.60000000001</v>
      </c>
      <c r="D165" s="36">
        <f>'[2]Prescolar 2020-2022 ajustat'!W162</f>
        <v>7009.1</v>
      </c>
      <c r="E165" s="37">
        <f>'[2]extrascolar 2020-2022'!M162</f>
        <v>7012.1</v>
      </c>
      <c r="F165" s="37">
        <f>'[2]Odihna de vara 2020-2022'!S162</f>
        <v>373.40000000000003</v>
      </c>
      <c r="G165" s="37">
        <f>'[2]Examene-olimpiade 2020-2022'!O12</f>
        <v>70.7</v>
      </c>
      <c r="H165" s="37">
        <f>'[2]Transferuri categoriale'!D10</f>
        <v>95742.5</v>
      </c>
      <c r="I165" s="37">
        <f>'[2]dejun cald'!F13</f>
        <v>4051.9</v>
      </c>
      <c r="J165" s="37">
        <f>'[2]Compensații  CD 2020-2022'!AA162</f>
        <v>1092</v>
      </c>
      <c r="K165" s="37"/>
      <c r="L165" s="37"/>
      <c r="M165" s="37">
        <f>'[2]minorita-penitenciare'!K13</f>
        <v>294.59999999999997</v>
      </c>
      <c r="N165" s="37"/>
      <c r="O165" s="37"/>
      <c r="P165" s="37">
        <f>'[2]Examene-olimpiade 2020-2022'!G12</f>
        <v>83.3</v>
      </c>
      <c r="Q165" s="37">
        <f>'[2]Instit rezidentiale 2020-2022'!Q155</f>
        <v>0</v>
      </c>
      <c r="R165" s="37"/>
      <c r="S165" s="23"/>
    </row>
    <row r="166" spans="1:19" ht="15.75">
      <c r="A166" s="28" t="s">
        <v>272</v>
      </c>
      <c r="B166" s="35" t="s">
        <v>273</v>
      </c>
      <c r="C166" s="21">
        <f t="shared" si="29"/>
        <v>1674.3999999999996</v>
      </c>
      <c r="D166" s="36">
        <f>'[2]Prescolar 2020-2022 ajustat'!W163</f>
        <v>1674.3999999999996</v>
      </c>
      <c r="E166" s="37">
        <f>'[2]extrascolar 2020-2022'!M163</f>
        <v>0</v>
      </c>
      <c r="F166" s="37">
        <f>'[2]Odihna de vara 2020-2022'!S163</f>
        <v>0</v>
      </c>
      <c r="G166" s="37"/>
      <c r="H166" s="37"/>
      <c r="I166" s="37"/>
      <c r="J166" s="37">
        <f>'[2]Compensații  CD 2020-2022'!AA163</f>
        <v>0</v>
      </c>
      <c r="K166" s="37"/>
      <c r="L166" s="37"/>
      <c r="M166" s="37"/>
      <c r="N166" s="37"/>
      <c r="O166" s="37"/>
      <c r="P166" s="37"/>
      <c r="Q166" s="37">
        <f>'[2]Instit rezidentiale 2020-2022'!Q156</f>
        <v>0</v>
      </c>
      <c r="R166" s="37"/>
      <c r="S166" s="23"/>
    </row>
    <row r="167" spans="1:19" ht="15.75">
      <c r="A167" s="28" t="s">
        <v>274</v>
      </c>
      <c r="B167" s="35" t="s">
        <v>275</v>
      </c>
      <c r="C167" s="21">
        <f t="shared" si="29"/>
        <v>4811.4000000000005</v>
      </c>
      <c r="D167" s="36">
        <f>'[2]Prescolar 2020-2022 ajustat'!W164</f>
        <v>4811.4000000000005</v>
      </c>
      <c r="E167" s="37">
        <f>'[2]extrascolar 2020-2022'!M164</f>
        <v>0</v>
      </c>
      <c r="F167" s="37">
        <f>'[2]Odihna de vara 2020-2022'!S164</f>
        <v>0</v>
      </c>
      <c r="G167" s="37"/>
      <c r="H167" s="37"/>
      <c r="I167" s="37"/>
      <c r="J167" s="37">
        <f>'[2]Compensații  CD 2020-2022'!AA164</f>
        <v>0</v>
      </c>
      <c r="K167" s="37"/>
      <c r="L167" s="37"/>
      <c r="M167" s="37"/>
      <c r="N167" s="37"/>
      <c r="O167" s="37"/>
      <c r="P167" s="37"/>
      <c r="Q167" s="37">
        <f>'[2]Instit rezidentiale 2020-2022'!Q157</f>
        <v>0</v>
      </c>
      <c r="R167" s="37"/>
      <c r="S167" s="23"/>
    </row>
    <row r="168" spans="1:19" ht="15.75">
      <c r="A168" s="28" t="s">
        <v>276</v>
      </c>
      <c r="B168" s="35" t="s">
        <v>277</v>
      </c>
      <c r="C168" s="21">
        <f t="shared" si="29"/>
        <v>2582.3000000000002</v>
      </c>
      <c r="D168" s="36">
        <f>'[2]Prescolar 2020-2022 ajustat'!W165</f>
        <v>2582.3000000000002</v>
      </c>
      <c r="E168" s="37">
        <f>'[2]extrascolar 2020-2022'!M165</f>
        <v>0</v>
      </c>
      <c r="F168" s="37">
        <f>'[2]Odihna de vara 2020-2022'!S165</f>
        <v>0</v>
      </c>
      <c r="G168" s="37"/>
      <c r="H168" s="37"/>
      <c r="I168" s="37"/>
      <c r="J168" s="37">
        <f>'[2]Compensații  CD 2020-2022'!AA165</f>
        <v>0</v>
      </c>
      <c r="K168" s="37"/>
      <c r="L168" s="37"/>
      <c r="M168" s="37"/>
      <c r="N168" s="37"/>
      <c r="O168" s="37"/>
      <c r="P168" s="37"/>
      <c r="Q168" s="37">
        <f>'[2]Instit rezidentiale 2020-2022'!Q158</f>
        <v>0</v>
      </c>
      <c r="R168" s="37"/>
      <c r="S168" s="23"/>
    </row>
    <row r="169" spans="1:19" ht="15.75">
      <c r="A169" s="28" t="s">
        <v>278</v>
      </c>
      <c r="B169" s="35" t="s">
        <v>270</v>
      </c>
      <c r="C169" s="21">
        <f t="shared" si="29"/>
        <v>7238.6999999999989</v>
      </c>
      <c r="D169" s="36">
        <f>'[2]Prescolar 2020-2022 ajustat'!W166</f>
        <v>7238.6999999999989</v>
      </c>
      <c r="E169" s="37">
        <f>'[2]extrascolar 2020-2022'!M166</f>
        <v>0</v>
      </c>
      <c r="F169" s="37">
        <f>'[2]Odihna de vara 2020-2022'!S166</f>
        <v>0</v>
      </c>
      <c r="G169" s="37"/>
      <c r="H169" s="37"/>
      <c r="I169" s="37"/>
      <c r="J169" s="37">
        <f>'[2]Compensații  CD 2020-2022'!AA166</f>
        <v>0</v>
      </c>
      <c r="K169" s="37"/>
      <c r="L169" s="37"/>
      <c r="M169" s="37"/>
      <c r="N169" s="37"/>
      <c r="O169" s="37"/>
      <c r="P169" s="37"/>
      <c r="Q169" s="37">
        <f>'[2]Instit rezidentiale 2020-2022'!Q159</f>
        <v>0</v>
      </c>
      <c r="R169" s="37"/>
      <c r="S169" s="23"/>
    </row>
    <row r="170" spans="1:19" ht="15.75">
      <c r="A170" s="28" t="s">
        <v>279</v>
      </c>
      <c r="B170" s="35" t="s">
        <v>280</v>
      </c>
      <c r="C170" s="21">
        <f t="shared" si="29"/>
        <v>1945.8000000000004</v>
      </c>
      <c r="D170" s="36">
        <f>'[2]Prescolar 2020-2022 ajustat'!W167</f>
        <v>1945.8000000000004</v>
      </c>
      <c r="E170" s="37">
        <f>'[2]extrascolar 2020-2022'!M167</f>
        <v>0</v>
      </c>
      <c r="F170" s="37">
        <f>'[2]Odihna de vara 2020-2022'!S167</f>
        <v>0</v>
      </c>
      <c r="G170" s="37"/>
      <c r="H170" s="37"/>
      <c r="I170" s="37"/>
      <c r="J170" s="37">
        <f>'[2]Compensații  CD 2020-2022'!AA167</f>
        <v>0</v>
      </c>
      <c r="K170" s="37"/>
      <c r="L170" s="37"/>
      <c r="M170" s="37"/>
      <c r="N170" s="37"/>
      <c r="O170" s="37"/>
      <c r="P170" s="37"/>
      <c r="Q170" s="37">
        <f>'[2]Instit rezidentiale 2020-2022'!Q160</f>
        <v>0</v>
      </c>
      <c r="R170" s="37"/>
      <c r="S170" s="23"/>
    </row>
    <row r="171" spans="1:19" ht="15.75">
      <c r="A171" s="28" t="s">
        <v>281</v>
      </c>
      <c r="B171" s="35" t="s">
        <v>282</v>
      </c>
      <c r="C171" s="21">
        <f t="shared" si="29"/>
        <v>1813.1</v>
      </c>
      <c r="D171" s="36">
        <f>'[2]Prescolar 2020-2022 ajustat'!W168</f>
        <v>1813.1</v>
      </c>
      <c r="E171" s="37">
        <f>'[2]extrascolar 2020-2022'!M168</f>
        <v>0</v>
      </c>
      <c r="F171" s="37">
        <f>'[2]Odihna de vara 2020-2022'!S168</f>
        <v>0</v>
      </c>
      <c r="G171" s="37"/>
      <c r="H171" s="37"/>
      <c r="I171" s="37"/>
      <c r="J171" s="37">
        <f>'[2]Compensații  CD 2020-2022'!AA168</f>
        <v>0</v>
      </c>
      <c r="K171" s="37"/>
      <c r="L171" s="37"/>
      <c r="M171" s="37"/>
      <c r="N171" s="37"/>
      <c r="O171" s="37"/>
      <c r="P171" s="37"/>
      <c r="Q171" s="37">
        <f>'[2]Instit rezidentiale 2020-2022'!Q161</f>
        <v>0</v>
      </c>
      <c r="R171" s="37"/>
      <c r="S171" s="23"/>
    </row>
    <row r="172" spans="1:19" ht="15.75">
      <c r="A172" s="28" t="s">
        <v>283</v>
      </c>
      <c r="B172" s="35" t="s">
        <v>284</v>
      </c>
      <c r="C172" s="21">
        <f t="shared" si="29"/>
        <v>2184.4</v>
      </c>
      <c r="D172" s="36">
        <f>'[2]Prescolar 2020-2022 ajustat'!W169</f>
        <v>2184.4</v>
      </c>
      <c r="E172" s="37">
        <f>'[2]extrascolar 2020-2022'!M169</f>
        <v>0</v>
      </c>
      <c r="F172" s="37">
        <f>'[2]Odihna de vara 2020-2022'!S169</f>
        <v>0</v>
      </c>
      <c r="G172" s="37"/>
      <c r="H172" s="37"/>
      <c r="I172" s="37"/>
      <c r="J172" s="37">
        <f>'[2]Compensații  CD 2020-2022'!AA169</f>
        <v>0</v>
      </c>
      <c r="K172" s="37"/>
      <c r="L172" s="37"/>
      <c r="M172" s="37"/>
      <c r="N172" s="37"/>
      <c r="O172" s="37"/>
      <c r="P172" s="37"/>
      <c r="Q172" s="37">
        <f>'[2]Instit rezidentiale 2020-2022'!Q162</f>
        <v>0</v>
      </c>
      <c r="R172" s="37"/>
      <c r="S172" s="23"/>
    </row>
    <row r="173" spans="1:19" ht="15.75">
      <c r="A173" s="28" t="s">
        <v>285</v>
      </c>
      <c r="B173" s="35" t="s">
        <v>286</v>
      </c>
      <c r="C173" s="21">
        <f t="shared" si="29"/>
        <v>0</v>
      </c>
      <c r="D173" s="36">
        <f>'[2]Prescolar 2020-2022 ajustat'!W170</f>
        <v>0</v>
      </c>
      <c r="E173" s="37">
        <f>'[2]extrascolar 2020-2022'!M170</f>
        <v>0</v>
      </c>
      <c r="F173" s="37">
        <f>'[2]Odihna de vara 2020-2022'!S170</f>
        <v>0</v>
      </c>
      <c r="G173" s="37"/>
      <c r="H173" s="37"/>
      <c r="I173" s="37"/>
      <c r="J173" s="37">
        <f>'[2]Compensații  CD 2020-2022'!AA170</f>
        <v>0</v>
      </c>
      <c r="K173" s="37"/>
      <c r="L173" s="37"/>
      <c r="M173" s="37"/>
      <c r="N173" s="37"/>
      <c r="O173" s="37"/>
      <c r="P173" s="37"/>
      <c r="Q173" s="37">
        <f>'[2]Instit rezidentiale 2020-2022'!Q163</f>
        <v>0</v>
      </c>
      <c r="R173" s="37"/>
      <c r="S173" s="23"/>
    </row>
    <row r="174" spans="1:19" ht="15.75">
      <c r="A174" s="28" t="s">
        <v>287</v>
      </c>
      <c r="B174" s="35" t="s">
        <v>288</v>
      </c>
      <c r="C174" s="21">
        <f t="shared" si="29"/>
        <v>3080.8</v>
      </c>
      <c r="D174" s="36">
        <f>'[2]Prescolar 2020-2022 ajustat'!W171</f>
        <v>3080.8</v>
      </c>
      <c r="E174" s="37">
        <f>'[2]extrascolar 2020-2022'!M171</f>
        <v>0</v>
      </c>
      <c r="F174" s="37">
        <f>'[2]Odihna de vara 2020-2022'!S171</f>
        <v>0</v>
      </c>
      <c r="G174" s="37"/>
      <c r="H174" s="37"/>
      <c r="I174" s="37"/>
      <c r="J174" s="37">
        <f>'[2]Compensații  CD 2020-2022'!AA171</f>
        <v>0</v>
      </c>
      <c r="K174" s="37"/>
      <c r="L174" s="37"/>
      <c r="M174" s="37"/>
      <c r="N174" s="37"/>
      <c r="O174" s="37"/>
      <c r="P174" s="37"/>
      <c r="Q174" s="37">
        <f>'[2]Instit rezidentiale 2020-2022'!Q164</f>
        <v>0</v>
      </c>
      <c r="R174" s="37"/>
      <c r="S174" s="23"/>
    </row>
    <row r="175" spans="1:19" ht="15.75">
      <c r="A175" s="28" t="s">
        <v>289</v>
      </c>
      <c r="B175" s="35" t="s">
        <v>290</v>
      </c>
      <c r="C175" s="21">
        <f t="shared" si="29"/>
        <v>1806.5</v>
      </c>
      <c r="D175" s="36">
        <f>'[2]Prescolar 2020-2022 ajustat'!W172</f>
        <v>1806.5</v>
      </c>
      <c r="E175" s="37">
        <f>'[2]extrascolar 2020-2022'!M172</f>
        <v>0</v>
      </c>
      <c r="F175" s="37">
        <f>'[2]Odihna de vara 2020-2022'!S172</f>
        <v>0</v>
      </c>
      <c r="G175" s="37"/>
      <c r="H175" s="37"/>
      <c r="I175" s="37"/>
      <c r="J175" s="37">
        <f>'[2]Compensații  CD 2020-2022'!AA172</f>
        <v>0</v>
      </c>
      <c r="K175" s="37"/>
      <c r="L175" s="37"/>
      <c r="M175" s="37"/>
      <c r="N175" s="37"/>
      <c r="O175" s="37"/>
      <c r="P175" s="37"/>
      <c r="Q175" s="37">
        <f>'[2]Instit rezidentiale 2020-2022'!Q165</f>
        <v>0</v>
      </c>
      <c r="R175" s="37"/>
      <c r="S175" s="23"/>
    </row>
    <row r="176" spans="1:19" ht="15.75">
      <c r="A176" s="28" t="s">
        <v>291</v>
      </c>
      <c r="B176" s="35" t="s">
        <v>292</v>
      </c>
      <c r="C176" s="21">
        <f t="shared" si="29"/>
        <v>3182.7</v>
      </c>
      <c r="D176" s="36">
        <f>'[2]Prescolar 2020-2022 ajustat'!W173</f>
        <v>3182.7</v>
      </c>
      <c r="E176" s="37">
        <f>'[2]extrascolar 2020-2022'!M173</f>
        <v>0</v>
      </c>
      <c r="F176" s="37">
        <f>'[2]Odihna de vara 2020-2022'!S173</f>
        <v>0</v>
      </c>
      <c r="G176" s="37"/>
      <c r="H176" s="37"/>
      <c r="I176" s="37"/>
      <c r="J176" s="37">
        <f>'[2]Compensații  CD 2020-2022'!AA173</f>
        <v>0</v>
      </c>
      <c r="K176" s="37"/>
      <c r="L176" s="37"/>
      <c r="M176" s="37"/>
      <c r="N176" s="37"/>
      <c r="O176" s="37"/>
      <c r="P176" s="37"/>
      <c r="Q176" s="37">
        <f>'[2]Instit rezidentiale 2020-2022'!Q166</f>
        <v>0</v>
      </c>
      <c r="R176" s="37"/>
      <c r="S176" s="23"/>
    </row>
    <row r="177" spans="1:19" ht="15.75">
      <c r="A177" s="28" t="s">
        <v>293</v>
      </c>
      <c r="B177" s="35" t="s">
        <v>294</v>
      </c>
      <c r="C177" s="21">
        <f t="shared" si="29"/>
        <v>1900.7999999999997</v>
      </c>
      <c r="D177" s="36">
        <f>'[2]Prescolar 2020-2022 ajustat'!W174</f>
        <v>1900.7999999999997</v>
      </c>
      <c r="E177" s="37">
        <f>'[2]extrascolar 2020-2022'!M174</f>
        <v>0</v>
      </c>
      <c r="F177" s="37">
        <f>'[2]Odihna de vara 2020-2022'!S174</f>
        <v>0</v>
      </c>
      <c r="G177" s="37"/>
      <c r="H177" s="37"/>
      <c r="I177" s="37"/>
      <c r="J177" s="37">
        <f>'[2]Compensații  CD 2020-2022'!AA174</f>
        <v>0</v>
      </c>
      <c r="K177" s="37"/>
      <c r="L177" s="37"/>
      <c r="M177" s="37"/>
      <c r="N177" s="37"/>
      <c r="O177" s="37"/>
      <c r="P177" s="37"/>
      <c r="Q177" s="37">
        <f>'[2]Instit rezidentiale 2020-2022'!Q167</f>
        <v>0</v>
      </c>
      <c r="R177" s="37"/>
      <c r="S177" s="23"/>
    </row>
    <row r="178" spans="1:19" ht="15.75">
      <c r="A178" s="28" t="s">
        <v>295</v>
      </c>
      <c r="B178" s="35" t="s">
        <v>296</v>
      </c>
      <c r="C178" s="21">
        <f t="shared" si="29"/>
        <v>2719.7</v>
      </c>
      <c r="D178" s="36">
        <f>'[2]Prescolar 2020-2022 ajustat'!W175</f>
        <v>2719.7</v>
      </c>
      <c r="E178" s="37">
        <f>'[2]extrascolar 2020-2022'!M175</f>
        <v>0</v>
      </c>
      <c r="F178" s="37">
        <f>'[2]Odihna de vara 2020-2022'!S175</f>
        <v>0</v>
      </c>
      <c r="G178" s="37"/>
      <c r="H178" s="37"/>
      <c r="I178" s="37"/>
      <c r="J178" s="37">
        <f>'[2]Compensații  CD 2020-2022'!AA175</f>
        <v>0</v>
      </c>
      <c r="K178" s="37"/>
      <c r="L178" s="37"/>
      <c r="M178" s="37"/>
      <c r="N178" s="37"/>
      <c r="O178" s="37"/>
      <c r="P178" s="37"/>
      <c r="Q178" s="37">
        <f>'[2]Instit rezidentiale 2020-2022'!Q168</f>
        <v>0</v>
      </c>
      <c r="R178" s="37"/>
      <c r="S178" s="23"/>
    </row>
    <row r="179" spans="1:19" ht="15.75">
      <c r="A179" s="28" t="s">
        <v>297</v>
      </c>
      <c r="B179" s="35" t="s">
        <v>298</v>
      </c>
      <c r="C179" s="21">
        <f t="shared" si="29"/>
        <v>4250.3</v>
      </c>
      <c r="D179" s="36">
        <f>'[2]Prescolar 2020-2022 ajustat'!W176</f>
        <v>4250.3</v>
      </c>
      <c r="E179" s="37">
        <f>'[2]extrascolar 2020-2022'!M176</f>
        <v>0</v>
      </c>
      <c r="F179" s="37">
        <f>'[2]Odihna de vara 2020-2022'!S176</f>
        <v>0</v>
      </c>
      <c r="G179" s="37"/>
      <c r="H179" s="37"/>
      <c r="I179" s="37"/>
      <c r="J179" s="37">
        <f>'[2]Compensații  CD 2020-2022'!AA176</f>
        <v>0</v>
      </c>
      <c r="K179" s="37"/>
      <c r="L179" s="37"/>
      <c r="M179" s="37"/>
      <c r="N179" s="37"/>
      <c r="O179" s="37"/>
      <c r="P179" s="37"/>
      <c r="Q179" s="37">
        <f>'[2]Instit rezidentiale 2020-2022'!Q169</f>
        <v>0</v>
      </c>
      <c r="R179" s="37"/>
      <c r="S179" s="23"/>
    </row>
    <row r="180" spans="1:19" ht="15.75">
      <c r="A180" s="28" t="s">
        <v>299</v>
      </c>
      <c r="B180" s="35" t="s">
        <v>300</v>
      </c>
      <c r="C180" s="21">
        <f t="shared" si="29"/>
        <v>1440.1</v>
      </c>
      <c r="D180" s="36">
        <f>'[2]Prescolar 2020-2022 ajustat'!W177</f>
        <v>1440.1</v>
      </c>
      <c r="E180" s="37">
        <f>'[2]extrascolar 2020-2022'!M177</f>
        <v>0</v>
      </c>
      <c r="F180" s="37">
        <f>'[2]Odihna de vara 2020-2022'!S177</f>
        <v>0</v>
      </c>
      <c r="G180" s="37"/>
      <c r="H180" s="37"/>
      <c r="I180" s="37"/>
      <c r="J180" s="37">
        <f>'[2]Compensații  CD 2020-2022'!AA177</f>
        <v>0</v>
      </c>
      <c r="K180" s="37"/>
      <c r="L180" s="37"/>
      <c r="M180" s="37"/>
      <c r="N180" s="37"/>
      <c r="O180" s="37"/>
      <c r="P180" s="37"/>
      <c r="Q180" s="37">
        <f>'[2]Instit rezidentiale 2020-2022'!Q170</f>
        <v>0</v>
      </c>
      <c r="R180" s="37"/>
      <c r="S180" s="23"/>
    </row>
    <row r="181" spans="1:19" ht="15.75">
      <c r="A181" s="28" t="s">
        <v>301</v>
      </c>
      <c r="B181" s="35" t="s">
        <v>302</v>
      </c>
      <c r="C181" s="21">
        <f t="shared" si="29"/>
        <v>2468.0000000000005</v>
      </c>
      <c r="D181" s="36">
        <f>'[2]Prescolar 2020-2022 ajustat'!W178</f>
        <v>2468.0000000000005</v>
      </c>
      <c r="E181" s="37">
        <f>'[2]extrascolar 2020-2022'!M178</f>
        <v>0</v>
      </c>
      <c r="F181" s="37">
        <f>'[2]Odihna de vara 2020-2022'!S178</f>
        <v>0</v>
      </c>
      <c r="G181" s="37"/>
      <c r="H181" s="37"/>
      <c r="I181" s="37"/>
      <c r="J181" s="37">
        <f>'[2]Compensații  CD 2020-2022'!AA178</f>
        <v>0</v>
      </c>
      <c r="K181" s="37"/>
      <c r="L181" s="37"/>
      <c r="M181" s="37"/>
      <c r="N181" s="37"/>
      <c r="O181" s="37"/>
      <c r="P181" s="37"/>
      <c r="Q181" s="37">
        <f>'[2]Instit rezidentiale 2020-2022'!Q171</f>
        <v>0</v>
      </c>
      <c r="R181" s="37"/>
      <c r="S181" s="23"/>
    </row>
    <row r="182" spans="1:19" ht="15.75">
      <c r="A182" s="28" t="s">
        <v>303</v>
      </c>
      <c r="B182" s="35" t="s">
        <v>304</v>
      </c>
      <c r="C182" s="21">
        <f t="shared" si="29"/>
        <v>0</v>
      </c>
      <c r="D182" s="36">
        <f>'[2]Prescolar 2020-2022 ajustat'!W179</f>
        <v>0</v>
      </c>
      <c r="E182" s="37">
        <f>'[2]extrascolar 2020-2022'!M179</f>
        <v>0</v>
      </c>
      <c r="F182" s="37">
        <f>'[2]Odihna de vara 2020-2022'!S179</f>
        <v>0</v>
      </c>
      <c r="G182" s="37"/>
      <c r="H182" s="37"/>
      <c r="I182" s="37"/>
      <c r="J182" s="37">
        <f>'[2]Compensații  CD 2020-2022'!AA179</f>
        <v>0</v>
      </c>
      <c r="K182" s="37"/>
      <c r="L182" s="37"/>
      <c r="M182" s="37"/>
      <c r="N182" s="37"/>
      <c r="O182" s="37"/>
      <c r="P182" s="37"/>
      <c r="Q182" s="37">
        <f>'[2]Instit rezidentiale 2020-2022'!Q172</f>
        <v>0</v>
      </c>
      <c r="R182" s="37"/>
      <c r="S182" s="23"/>
    </row>
    <row r="183" spans="1:19" ht="15.75">
      <c r="A183" s="28" t="s">
        <v>305</v>
      </c>
      <c r="B183" s="35" t="s">
        <v>306</v>
      </c>
      <c r="C183" s="21">
        <f t="shared" si="29"/>
        <v>3612.1000000000004</v>
      </c>
      <c r="D183" s="36">
        <f>'[2]Prescolar 2020-2022 ajustat'!W180</f>
        <v>3612.1000000000004</v>
      </c>
      <c r="E183" s="37">
        <f>'[2]extrascolar 2020-2022'!M180</f>
        <v>0</v>
      </c>
      <c r="F183" s="37">
        <f>'[2]Odihna de vara 2020-2022'!S180</f>
        <v>0</v>
      </c>
      <c r="G183" s="37"/>
      <c r="H183" s="37"/>
      <c r="I183" s="37"/>
      <c r="J183" s="37">
        <f>'[2]Compensații  CD 2020-2022'!AA180</f>
        <v>0</v>
      </c>
      <c r="K183" s="37"/>
      <c r="L183" s="37"/>
      <c r="M183" s="37"/>
      <c r="N183" s="37"/>
      <c r="O183" s="37"/>
      <c r="P183" s="37"/>
      <c r="Q183" s="37">
        <f>'[2]Instit rezidentiale 2020-2022'!Q173</f>
        <v>0</v>
      </c>
      <c r="R183" s="37"/>
      <c r="S183" s="23"/>
    </row>
    <row r="184" spans="1:19" ht="15.75">
      <c r="A184" s="28" t="s">
        <v>307</v>
      </c>
      <c r="B184" s="35" t="s">
        <v>308</v>
      </c>
      <c r="C184" s="21">
        <f t="shared" si="29"/>
        <v>2391.1000000000004</v>
      </c>
      <c r="D184" s="36">
        <f>'[2]Prescolar 2020-2022 ajustat'!W181</f>
        <v>2391.1000000000004</v>
      </c>
      <c r="E184" s="37">
        <f>'[2]extrascolar 2020-2022'!M181</f>
        <v>0</v>
      </c>
      <c r="F184" s="37">
        <f>'[2]Odihna de vara 2020-2022'!S181</f>
        <v>0</v>
      </c>
      <c r="G184" s="37"/>
      <c r="H184" s="37"/>
      <c r="I184" s="37"/>
      <c r="J184" s="37">
        <f>'[2]Compensații  CD 2020-2022'!AA181</f>
        <v>0</v>
      </c>
      <c r="K184" s="37"/>
      <c r="L184" s="37"/>
      <c r="M184" s="37"/>
      <c r="N184" s="37"/>
      <c r="O184" s="37"/>
      <c r="P184" s="37"/>
      <c r="Q184" s="37">
        <f>'[2]Instit rezidentiale 2020-2022'!Q174</f>
        <v>0</v>
      </c>
      <c r="R184" s="37"/>
      <c r="S184" s="23"/>
    </row>
    <row r="185" spans="1:19" ht="15.75">
      <c r="A185" s="28" t="s">
        <v>309</v>
      </c>
      <c r="B185" s="35" t="s">
        <v>310</v>
      </c>
      <c r="C185" s="21">
        <f t="shared" si="29"/>
        <v>1668.4</v>
      </c>
      <c r="D185" s="36">
        <f>'[2]Prescolar 2020-2022 ajustat'!W182</f>
        <v>1668.4</v>
      </c>
      <c r="E185" s="37">
        <f>'[2]extrascolar 2020-2022'!M182</f>
        <v>0</v>
      </c>
      <c r="F185" s="37">
        <f>'[2]Odihna de vara 2020-2022'!S182</f>
        <v>0</v>
      </c>
      <c r="G185" s="37"/>
      <c r="H185" s="37"/>
      <c r="I185" s="37"/>
      <c r="J185" s="37">
        <f>'[2]Compensații  CD 2020-2022'!AA182</f>
        <v>0</v>
      </c>
      <c r="K185" s="37"/>
      <c r="L185" s="37"/>
      <c r="M185" s="37"/>
      <c r="N185" s="37"/>
      <c r="O185" s="37"/>
      <c r="P185" s="37"/>
      <c r="Q185" s="37">
        <f>'[2]Instit rezidentiale 2020-2022'!Q175</f>
        <v>0</v>
      </c>
      <c r="R185" s="37"/>
      <c r="S185" s="23"/>
    </row>
    <row r="186" spans="1:19" ht="15.75">
      <c r="A186" s="28" t="s">
        <v>311</v>
      </c>
      <c r="B186" s="35" t="s">
        <v>312</v>
      </c>
      <c r="C186" s="21">
        <f t="shared" si="29"/>
        <v>1975.5000000000002</v>
      </c>
      <c r="D186" s="36">
        <f>'[2]Prescolar 2020-2022 ajustat'!W183</f>
        <v>1975.5000000000002</v>
      </c>
      <c r="E186" s="37">
        <f>'[2]extrascolar 2020-2022'!M183</f>
        <v>0</v>
      </c>
      <c r="F186" s="37">
        <f>'[2]Odihna de vara 2020-2022'!S183</f>
        <v>0</v>
      </c>
      <c r="G186" s="37"/>
      <c r="H186" s="37"/>
      <c r="I186" s="37"/>
      <c r="J186" s="37">
        <f>'[2]Compensații  CD 2020-2022'!AA183</f>
        <v>0</v>
      </c>
      <c r="K186" s="37"/>
      <c r="L186" s="37"/>
      <c r="M186" s="37"/>
      <c r="N186" s="37"/>
      <c r="O186" s="37"/>
      <c r="P186" s="37"/>
      <c r="Q186" s="37">
        <f>'[2]Instit rezidentiale 2020-2022'!Q176</f>
        <v>0</v>
      </c>
      <c r="R186" s="37"/>
      <c r="S186" s="23"/>
    </row>
    <row r="187" spans="1:19" ht="15.75">
      <c r="A187" s="28" t="s">
        <v>313</v>
      </c>
      <c r="B187" s="35" t="s">
        <v>314</v>
      </c>
      <c r="C187" s="21">
        <f t="shared" si="29"/>
        <v>648.19999999999993</v>
      </c>
      <c r="D187" s="36">
        <f>'[2]Prescolar 2020-2022 ajustat'!W184</f>
        <v>648.19999999999993</v>
      </c>
      <c r="E187" s="37">
        <f>'[2]extrascolar 2020-2022'!M184</f>
        <v>0</v>
      </c>
      <c r="F187" s="37">
        <f>'[2]Odihna de vara 2020-2022'!S184</f>
        <v>0</v>
      </c>
      <c r="G187" s="37"/>
      <c r="H187" s="37"/>
      <c r="I187" s="37"/>
      <c r="J187" s="37">
        <f>'[2]Compensații  CD 2020-2022'!AA184</f>
        <v>0</v>
      </c>
      <c r="K187" s="37"/>
      <c r="L187" s="37"/>
      <c r="M187" s="37"/>
      <c r="N187" s="37"/>
      <c r="O187" s="37"/>
      <c r="P187" s="37"/>
      <c r="Q187" s="37">
        <f>'[2]Instit rezidentiale 2020-2022'!Q177</f>
        <v>0</v>
      </c>
      <c r="R187" s="37"/>
      <c r="S187" s="23"/>
    </row>
    <row r="188" spans="1:19" ht="15.75">
      <c r="A188" s="28" t="s">
        <v>315</v>
      </c>
      <c r="B188" s="35" t="s">
        <v>316</v>
      </c>
      <c r="C188" s="21">
        <f t="shared" si="29"/>
        <v>804</v>
      </c>
      <c r="D188" s="36">
        <f>'[2]Prescolar 2020-2022 ajustat'!W185</f>
        <v>804</v>
      </c>
      <c r="E188" s="37">
        <f>'[2]extrascolar 2020-2022'!M185</f>
        <v>0</v>
      </c>
      <c r="F188" s="37">
        <f>'[2]Odihna de vara 2020-2022'!S185</f>
        <v>0</v>
      </c>
      <c r="G188" s="37"/>
      <c r="H188" s="37"/>
      <c r="I188" s="37"/>
      <c r="J188" s="37">
        <f>'[2]Compensații  CD 2020-2022'!AA185</f>
        <v>0</v>
      </c>
      <c r="K188" s="37"/>
      <c r="L188" s="37"/>
      <c r="M188" s="37"/>
      <c r="N188" s="37"/>
      <c r="O188" s="37"/>
      <c r="P188" s="37"/>
      <c r="Q188" s="37">
        <f>'[2]Instit rezidentiale 2020-2022'!Q178</f>
        <v>0</v>
      </c>
      <c r="R188" s="37"/>
      <c r="S188" s="23"/>
    </row>
    <row r="189" spans="1:19" ht="15.75">
      <c r="A189" s="28" t="s">
        <v>317</v>
      </c>
      <c r="B189" s="35" t="s">
        <v>318</v>
      </c>
      <c r="C189" s="21">
        <f t="shared" si="29"/>
        <v>1987.5</v>
      </c>
      <c r="D189" s="36">
        <f>'[2]Prescolar 2020-2022 ajustat'!W186</f>
        <v>1987.5</v>
      </c>
      <c r="E189" s="37">
        <f>'[2]extrascolar 2020-2022'!M186</f>
        <v>0</v>
      </c>
      <c r="F189" s="37">
        <f>'[2]Odihna de vara 2020-2022'!S186</f>
        <v>0</v>
      </c>
      <c r="G189" s="37"/>
      <c r="H189" s="37"/>
      <c r="I189" s="37"/>
      <c r="J189" s="37">
        <f>'[2]Compensații  CD 2020-2022'!AA186</f>
        <v>0</v>
      </c>
      <c r="K189" s="37"/>
      <c r="L189" s="37"/>
      <c r="M189" s="37"/>
      <c r="N189" s="37"/>
      <c r="O189" s="37"/>
      <c r="P189" s="37"/>
      <c r="Q189" s="37">
        <f>'[2]Instit rezidentiale 2020-2022'!Q179</f>
        <v>0</v>
      </c>
      <c r="R189" s="37"/>
      <c r="S189" s="23"/>
    </row>
    <row r="190" spans="1:19" ht="15.75">
      <c r="A190" s="28" t="s">
        <v>319</v>
      </c>
      <c r="B190" s="35" t="s">
        <v>320</v>
      </c>
      <c r="C190" s="21">
        <f t="shared" si="29"/>
        <v>2488.6000000000004</v>
      </c>
      <c r="D190" s="36">
        <f>'[2]Prescolar 2020-2022 ajustat'!W187</f>
        <v>2488.6000000000004</v>
      </c>
      <c r="E190" s="37">
        <f>'[2]extrascolar 2020-2022'!M187</f>
        <v>0</v>
      </c>
      <c r="F190" s="37">
        <f>'[2]Odihna de vara 2020-2022'!S187</f>
        <v>0</v>
      </c>
      <c r="G190" s="37"/>
      <c r="H190" s="37"/>
      <c r="I190" s="37"/>
      <c r="J190" s="37">
        <f>'[2]Compensații  CD 2020-2022'!AA187</f>
        <v>0</v>
      </c>
      <c r="K190" s="37"/>
      <c r="L190" s="37"/>
      <c r="M190" s="37"/>
      <c r="N190" s="37"/>
      <c r="O190" s="37"/>
      <c r="P190" s="37"/>
      <c r="Q190" s="37">
        <f>'[2]Instit rezidentiale 2020-2022'!Q180</f>
        <v>0</v>
      </c>
      <c r="R190" s="37"/>
      <c r="S190" s="23"/>
    </row>
    <row r="191" spans="1:19" ht="15.75">
      <c r="A191" s="28" t="s">
        <v>321</v>
      </c>
      <c r="B191" s="35" t="s">
        <v>322</v>
      </c>
      <c r="C191" s="21">
        <f t="shared" si="29"/>
        <v>1508.8999999999999</v>
      </c>
      <c r="D191" s="36">
        <f>'[2]Prescolar 2020-2022 ajustat'!W188</f>
        <v>1508.8999999999999</v>
      </c>
      <c r="E191" s="37">
        <f>'[2]extrascolar 2020-2022'!M188</f>
        <v>0</v>
      </c>
      <c r="F191" s="37">
        <f>'[2]Odihna de vara 2020-2022'!S188</f>
        <v>0</v>
      </c>
      <c r="G191" s="37"/>
      <c r="H191" s="37"/>
      <c r="I191" s="37"/>
      <c r="J191" s="37">
        <f>'[2]Compensații  CD 2020-2022'!AA188</f>
        <v>0</v>
      </c>
      <c r="K191" s="37"/>
      <c r="L191" s="37"/>
      <c r="M191" s="37"/>
      <c r="N191" s="37"/>
      <c r="O191" s="37"/>
      <c r="P191" s="37"/>
      <c r="Q191" s="37">
        <f>'[2]Instit rezidentiale 2020-2022'!Q181</f>
        <v>0</v>
      </c>
      <c r="R191" s="37"/>
      <c r="S191" s="23"/>
    </row>
    <row r="192" spans="1:19" ht="15.75">
      <c r="A192" s="28" t="s">
        <v>323</v>
      </c>
      <c r="B192" s="35" t="s">
        <v>324</v>
      </c>
      <c r="C192" s="21">
        <f t="shared" si="29"/>
        <v>1521.8000000000002</v>
      </c>
      <c r="D192" s="36">
        <f>'[2]Prescolar 2020-2022 ajustat'!W189</f>
        <v>1521.8000000000002</v>
      </c>
      <c r="E192" s="37">
        <f>'[2]extrascolar 2020-2022'!M189</f>
        <v>0</v>
      </c>
      <c r="F192" s="37">
        <f>'[2]Odihna de vara 2020-2022'!S189</f>
        <v>0</v>
      </c>
      <c r="G192" s="37"/>
      <c r="H192" s="37"/>
      <c r="I192" s="37"/>
      <c r="J192" s="37">
        <f>'[2]Compensații  CD 2020-2022'!AA189</f>
        <v>0</v>
      </c>
      <c r="K192" s="37"/>
      <c r="L192" s="37"/>
      <c r="M192" s="37"/>
      <c r="N192" s="37"/>
      <c r="O192" s="37"/>
      <c r="P192" s="37"/>
      <c r="Q192" s="37">
        <f>'[2]Instit rezidentiale 2020-2022'!Q182</f>
        <v>0</v>
      </c>
      <c r="R192" s="37"/>
      <c r="S192" s="23"/>
    </row>
    <row r="193" spans="1:19" ht="15.75">
      <c r="A193" s="28"/>
      <c r="B193" s="35"/>
      <c r="C193" s="21"/>
      <c r="D193" s="30"/>
      <c r="E193" s="31"/>
      <c r="F193" s="31"/>
      <c r="G193" s="31"/>
      <c r="H193" s="31"/>
      <c r="I193" s="31"/>
      <c r="J193" s="31"/>
      <c r="K193" s="31"/>
      <c r="L193" s="31"/>
      <c r="M193" s="31"/>
      <c r="N193" s="31"/>
      <c r="O193" s="31"/>
      <c r="P193" s="31"/>
      <c r="Q193" s="31"/>
      <c r="R193" s="31"/>
      <c r="S193" s="23"/>
    </row>
    <row r="194" spans="1:19" s="39" customFormat="1" ht="15.75">
      <c r="A194" s="25"/>
      <c r="B194" s="33" t="s">
        <v>325</v>
      </c>
      <c r="C194" s="21">
        <f>C195+C196</f>
        <v>191990.5</v>
      </c>
      <c r="D194" s="21">
        <f t="shared" ref="D194:R194" si="30">D195+D196</f>
        <v>71424.3</v>
      </c>
      <c r="E194" s="21">
        <f t="shared" si="30"/>
        <v>6061.7000000000007</v>
      </c>
      <c r="F194" s="21">
        <f t="shared" si="30"/>
        <v>1608.0000000000002</v>
      </c>
      <c r="G194" s="21">
        <f t="shared" si="30"/>
        <v>159.6</v>
      </c>
      <c r="H194" s="21">
        <f t="shared" si="30"/>
        <v>106830.3</v>
      </c>
      <c r="I194" s="21">
        <f t="shared" si="30"/>
        <v>4822</v>
      </c>
      <c r="J194" s="21">
        <f t="shared" si="30"/>
        <v>970</v>
      </c>
      <c r="K194" s="21">
        <f t="shared" si="30"/>
        <v>0</v>
      </c>
      <c r="L194" s="21">
        <f t="shared" si="30"/>
        <v>0</v>
      </c>
      <c r="M194" s="21">
        <f t="shared" si="30"/>
        <v>0</v>
      </c>
      <c r="N194" s="21">
        <f t="shared" si="30"/>
        <v>0</v>
      </c>
      <c r="O194" s="21">
        <f t="shared" si="30"/>
        <v>0</v>
      </c>
      <c r="P194" s="21">
        <f t="shared" si="30"/>
        <v>114.6</v>
      </c>
      <c r="Q194" s="21">
        <f t="shared" si="30"/>
        <v>0</v>
      </c>
      <c r="R194" s="21">
        <f t="shared" si="30"/>
        <v>0</v>
      </c>
      <c r="S194" s="23"/>
    </row>
    <row r="195" spans="1:19" s="39" customFormat="1" ht="15.75">
      <c r="A195" s="25"/>
      <c r="B195" s="33" t="s">
        <v>23</v>
      </c>
      <c r="C195" s="21">
        <f>C197</f>
        <v>120249.70000000001</v>
      </c>
      <c r="D195" s="21">
        <f t="shared" ref="D195:R195" si="31">D197</f>
        <v>1687.9</v>
      </c>
      <c r="E195" s="21">
        <f t="shared" si="31"/>
        <v>4057.3</v>
      </c>
      <c r="F195" s="21">
        <f t="shared" si="31"/>
        <v>1608.0000000000002</v>
      </c>
      <c r="G195" s="21">
        <f t="shared" si="31"/>
        <v>159.6</v>
      </c>
      <c r="H195" s="21">
        <f t="shared" si="31"/>
        <v>106830.3</v>
      </c>
      <c r="I195" s="21">
        <f t="shared" si="31"/>
        <v>4822</v>
      </c>
      <c r="J195" s="21">
        <f t="shared" si="31"/>
        <v>970</v>
      </c>
      <c r="K195" s="21">
        <f t="shared" si="31"/>
        <v>0</v>
      </c>
      <c r="L195" s="21">
        <f t="shared" si="31"/>
        <v>0</v>
      </c>
      <c r="M195" s="21">
        <f t="shared" si="31"/>
        <v>0</v>
      </c>
      <c r="N195" s="21">
        <f t="shared" si="31"/>
        <v>0</v>
      </c>
      <c r="O195" s="21">
        <f t="shared" si="31"/>
        <v>0</v>
      </c>
      <c r="P195" s="21">
        <f t="shared" si="31"/>
        <v>114.6</v>
      </c>
      <c r="Q195" s="21">
        <f t="shared" si="31"/>
        <v>0</v>
      </c>
      <c r="R195" s="21">
        <f t="shared" si="31"/>
        <v>0</v>
      </c>
      <c r="S195" s="23"/>
    </row>
    <row r="196" spans="1:19" s="39" customFormat="1" ht="15.75">
      <c r="A196" s="25"/>
      <c r="B196" s="33" t="s">
        <v>24</v>
      </c>
      <c r="C196" s="21">
        <f>SUM(C198:C225)</f>
        <v>71740.800000000003</v>
      </c>
      <c r="D196" s="21">
        <f t="shared" ref="D196:R196" si="32">SUM(D198:D225)</f>
        <v>69736.400000000009</v>
      </c>
      <c r="E196" s="21">
        <f t="shared" si="32"/>
        <v>2004.4</v>
      </c>
      <c r="F196" s="21">
        <f t="shared" si="32"/>
        <v>0</v>
      </c>
      <c r="G196" s="21">
        <f t="shared" si="32"/>
        <v>0</v>
      </c>
      <c r="H196" s="21">
        <f t="shared" si="32"/>
        <v>0</v>
      </c>
      <c r="I196" s="21">
        <f t="shared" si="32"/>
        <v>0</v>
      </c>
      <c r="J196" s="21">
        <f t="shared" si="32"/>
        <v>0</v>
      </c>
      <c r="K196" s="21">
        <f t="shared" si="32"/>
        <v>0</v>
      </c>
      <c r="L196" s="21">
        <f t="shared" si="32"/>
        <v>0</v>
      </c>
      <c r="M196" s="21">
        <f t="shared" si="32"/>
        <v>0</v>
      </c>
      <c r="N196" s="21">
        <f t="shared" si="32"/>
        <v>0</v>
      </c>
      <c r="O196" s="21">
        <f t="shared" si="32"/>
        <v>0</v>
      </c>
      <c r="P196" s="21">
        <f t="shared" si="32"/>
        <v>0</v>
      </c>
      <c r="Q196" s="21">
        <f t="shared" si="32"/>
        <v>0</v>
      </c>
      <c r="R196" s="21">
        <f t="shared" si="32"/>
        <v>0</v>
      </c>
      <c r="S196" s="23"/>
    </row>
    <row r="197" spans="1:19" ht="15.75">
      <c r="A197" s="28" t="s">
        <v>326</v>
      </c>
      <c r="B197" s="35" t="s">
        <v>72</v>
      </c>
      <c r="C197" s="21">
        <f t="shared" ref="C197:C225" si="33">SUM(D197:R197)</f>
        <v>120249.70000000001</v>
      </c>
      <c r="D197" s="36">
        <f>'[2]Prescolar 2020-2022 ajustat'!W194</f>
        <v>1687.9</v>
      </c>
      <c r="E197" s="37">
        <f>'[2]extrascolar 2020-2022'!M194</f>
        <v>4057.3</v>
      </c>
      <c r="F197" s="37">
        <f>'[2]Odihna de vara 2020-2022'!S194</f>
        <v>1608.0000000000002</v>
      </c>
      <c r="G197" s="37">
        <f>'[2]Examene-olimpiade 2020-2022'!O13</f>
        <v>159.6</v>
      </c>
      <c r="H197" s="37">
        <f>'[2]Transferuri categoriale'!D11</f>
        <v>106830.3</v>
      </c>
      <c r="I197" s="37">
        <f>'[2]dejun cald'!F14</f>
        <v>4822</v>
      </c>
      <c r="J197" s="37">
        <f>'[2]Compensații  CD 2020-2022'!AA194</f>
        <v>970</v>
      </c>
      <c r="K197" s="37"/>
      <c r="L197" s="37"/>
      <c r="M197" s="37"/>
      <c r="N197" s="37"/>
      <c r="O197" s="37"/>
      <c r="P197" s="37">
        <f>'[2]Examene-olimpiade 2020-2022'!G13</f>
        <v>114.6</v>
      </c>
      <c r="Q197" s="37">
        <f>'[2]Instit rezidentiale 2020-2022'!Q187</f>
        <v>0</v>
      </c>
      <c r="R197" s="37"/>
      <c r="S197" s="23"/>
    </row>
    <row r="198" spans="1:19" ht="15.75">
      <c r="A198" s="28" t="s">
        <v>327</v>
      </c>
      <c r="B198" s="35" t="s">
        <v>328</v>
      </c>
      <c r="C198" s="21">
        <f t="shared" si="33"/>
        <v>2710.4999999999995</v>
      </c>
      <c r="D198" s="36">
        <f>'[2]Prescolar 2020-2022 ajustat'!W195</f>
        <v>2710.4999999999995</v>
      </c>
      <c r="E198" s="37">
        <f>'[2]extrascolar 2020-2022'!M195</f>
        <v>0</v>
      </c>
      <c r="F198" s="37">
        <f>'[2]Odihna de vara 2020-2022'!S195</f>
        <v>0</v>
      </c>
      <c r="G198" s="37"/>
      <c r="H198" s="37"/>
      <c r="I198" s="37"/>
      <c r="J198" s="37">
        <f>'[2]Compensații  CD 2020-2022'!AA195</f>
        <v>0</v>
      </c>
      <c r="K198" s="37"/>
      <c r="L198" s="37"/>
      <c r="M198" s="37"/>
      <c r="N198" s="37"/>
      <c r="O198" s="37"/>
      <c r="P198" s="37"/>
      <c r="Q198" s="37">
        <f>'[2]Instit rezidentiale 2020-2022'!Q188</f>
        <v>0</v>
      </c>
      <c r="R198" s="37"/>
      <c r="S198" s="23"/>
    </row>
    <row r="199" spans="1:19" ht="15.75">
      <c r="A199" s="28" t="s">
        <v>329</v>
      </c>
      <c r="B199" s="35" t="s">
        <v>330</v>
      </c>
      <c r="C199" s="21">
        <f t="shared" si="33"/>
        <v>3667.2000000000003</v>
      </c>
      <c r="D199" s="36">
        <f>'[2]Prescolar 2020-2022 ajustat'!W196</f>
        <v>2746.0000000000005</v>
      </c>
      <c r="E199" s="37">
        <f>'[2]extrascolar 2020-2022'!M196</f>
        <v>921.19999999999993</v>
      </c>
      <c r="F199" s="37">
        <f>'[2]Odihna de vara 2020-2022'!S196</f>
        <v>0</v>
      </c>
      <c r="G199" s="37"/>
      <c r="H199" s="37"/>
      <c r="I199" s="37"/>
      <c r="J199" s="37">
        <f>'[2]Compensații  CD 2020-2022'!AA196</f>
        <v>0</v>
      </c>
      <c r="K199" s="37"/>
      <c r="L199" s="37"/>
      <c r="M199" s="37"/>
      <c r="N199" s="37"/>
      <c r="O199" s="37"/>
      <c r="P199" s="37"/>
      <c r="Q199" s="37">
        <f>'[2]Instit rezidentiale 2020-2022'!Q189</f>
        <v>0</v>
      </c>
      <c r="R199" s="37"/>
      <c r="S199" s="23"/>
    </row>
    <row r="200" spans="1:19" ht="15.75">
      <c r="A200" s="28" t="s">
        <v>331</v>
      </c>
      <c r="B200" s="35" t="s">
        <v>332</v>
      </c>
      <c r="C200" s="21">
        <f t="shared" si="33"/>
        <v>1017.7000000000002</v>
      </c>
      <c r="D200" s="36">
        <f>'[2]Prescolar 2020-2022 ajustat'!W197</f>
        <v>1017.7000000000002</v>
      </c>
      <c r="E200" s="37">
        <f>'[2]extrascolar 2020-2022'!M197</f>
        <v>0</v>
      </c>
      <c r="F200" s="37">
        <f>'[2]Odihna de vara 2020-2022'!S197</f>
        <v>0</v>
      </c>
      <c r="G200" s="37"/>
      <c r="H200" s="37"/>
      <c r="I200" s="37"/>
      <c r="J200" s="37">
        <f>'[2]Compensații  CD 2020-2022'!AA197</f>
        <v>0</v>
      </c>
      <c r="K200" s="37"/>
      <c r="L200" s="37"/>
      <c r="M200" s="37"/>
      <c r="N200" s="37"/>
      <c r="O200" s="37"/>
      <c r="P200" s="37"/>
      <c r="Q200" s="37">
        <f>'[2]Instit rezidentiale 2020-2022'!Q190</f>
        <v>0</v>
      </c>
      <c r="R200" s="37"/>
      <c r="S200" s="23"/>
    </row>
    <row r="201" spans="1:19" ht="15.75">
      <c r="A201" s="28" t="s">
        <v>333</v>
      </c>
      <c r="B201" s="35" t="s">
        <v>334</v>
      </c>
      <c r="C201" s="21">
        <f t="shared" si="33"/>
        <v>1158.5</v>
      </c>
      <c r="D201" s="36">
        <f>'[2]Prescolar 2020-2022 ajustat'!W198</f>
        <v>1158.5</v>
      </c>
      <c r="E201" s="37">
        <f>'[2]extrascolar 2020-2022'!M198</f>
        <v>0</v>
      </c>
      <c r="F201" s="37">
        <f>'[2]Odihna de vara 2020-2022'!S198</f>
        <v>0</v>
      </c>
      <c r="G201" s="37"/>
      <c r="H201" s="37"/>
      <c r="I201" s="37"/>
      <c r="J201" s="37">
        <f>'[2]Compensații  CD 2020-2022'!AA198</f>
        <v>0</v>
      </c>
      <c r="K201" s="37"/>
      <c r="L201" s="37"/>
      <c r="M201" s="37"/>
      <c r="N201" s="37"/>
      <c r="O201" s="37"/>
      <c r="P201" s="37"/>
      <c r="Q201" s="37">
        <f>'[2]Instit rezidentiale 2020-2022'!Q191</f>
        <v>0</v>
      </c>
      <c r="R201" s="37"/>
      <c r="S201" s="23"/>
    </row>
    <row r="202" spans="1:19" ht="15.75">
      <c r="A202" s="28" t="s">
        <v>335</v>
      </c>
      <c r="B202" s="35" t="s">
        <v>325</v>
      </c>
      <c r="C202" s="21">
        <f t="shared" si="33"/>
        <v>13033.300000000003</v>
      </c>
      <c r="D202" s="36">
        <f>'[2]Prescolar 2020-2022 ajustat'!W199</f>
        <v>13033.300000000003</v>
      </c>
      <c r="E202" s="37">
        <f>'[2]extrascolar 2020-2022'!M199</f>
        <v>0</v>
      </c>
      <c r="F202" s="37">
        <f>'[2]Odihna de vara 2020-2022'!S199</f>
        <v>0</v>
      </c>
      <c r="G202" s="37"/>
      <c r="H202" s="37"/>
      <c r="I202" s="37"/>
      <c r="J202" s="37">
        <f>'[2]Compensații  CD 2020-2022'!AA199</f>
        <v>0</v>
      </c>
      <c r="K202" s="37"/>
      <c r="L202" s="37"/>
      <c r="M202" s="37"/>
      <c r="N202" s="37"/>
      <c r="O202" s="37"/>
      <c r="P202" s="37"/>
      <c r="Q202" s="37">
        <f>'[2]Instit rezidentiale 2020-2022'!Q192</f>
        <v>0</v>
      </c>
      <c r="R202" s="37"/>
      <c r="S202" s="23"/>
    </row>
    <row r="203" spans="1:19" ht="15.75">
      <c r="A203" s="28" t="s">
        <v>336</v>
      </c>
      <c r="B203" s="35" t="s">
        <v>337</v>
      </c>
      <c r="C203" s="21">
        <f t="shared" si="33"/>
        <v>1167</v>
      </c>
      <c r="D203" s="36">
        <f>'[2]Prescolar 2020-2022 ajustat'!W200</f>
        <v>1167</v>
      </c>
      <c r="E203" s="37">
        <f>'[2]extrascolar 2020-2022'!M200</f>
        <v>0</v>
      </c>
      <c r="F203" s="37">
        <f>'[2]Odihna de vara 2020-2022'!S200</f>
        <v>0</v>
      </c>
      <c r="G203" s="37"/>
      <c r="H203" s="37"/>
      <c r="I203" s="37"/>
      <c r="J203" s="37">
        <f>'[2]Compensații  CD 2020-2022'!AA200</f>
        <v>0</v>
      </c>
      <c r="K203" s="37"/>
      <c r="L203" s="37"/>
      <c r="M203" s="37"/>
      <c r="N203" s="37"/>
      <c r="O203" s="37"/>
      <c r="P203" s="37"/>
      <c r="Q203" s="37">
        <f>'[2]Instit rezidentiale 2020-2022'!Q193</f>
        <v>0</v>
      </c>
      <c r="R203" s="37"/>
      <c r="S203" s="23"/>
    </row>
    <row r="204" spans="1:19" ht="15.75">
      <c r="A204" s="28" t="s">
        <v>338</v>
      </c>
      <c r="B204" s="35" t="s">
        <v>339</v>
      </c>
      <c r="C204" s="21">
        <f t="shared" si="33"/>
        <v>679.40000000000009</v>
      </c>
      <c r="D204" s="36">
        <f>'[2]Prescolar 2020-2022 ajustat'!W201</f>
        <v>679.40000000000009</v>
      </c>
      <c r="E204" s="37">
        <f>'[2]extrascolar 2020-2022'!M201</f>
        <v>0</v>
      </c>
      <c r="F204" s="37">
        <f>'[2]Odihna de vara 2020-2022'!S201</f>
        <v>0</v>
      </c>
      <c r="G204" s="37"/>
      <c r="H204" s="37"/>
      <c r="I204" s="37"/>
      <c r="J204" s="37">
        <f>'[2]Compensații  CD 2020-2022'!AA201</f>
        <v>0</v>
      </c>
      <c r="K204" s="37"/>
      <c r="L204" s="37"/>
      <c r="M204" s="37"/>
      <c r="N204" s="37"/>
      <c r="O204" s="37"/>
      <c r="P204" s="37"/>
      <c r="Q204" s="37">
        <f>'[2]Instit rezidentiale 2020-2022'!Q194</f>
        <v>0</v>
      </c>
      <c r="R204" s="37"/>
      <c r="S204" s="23"/>
    </row>
    <row r="205" spans="1:19" ht="15.75">
      <c r="A205" s="28" t="s">
        <v>340</v>
      </c>
      <c r="B205" s="35" t="s">
        <v>341</v>
      </c>
      <c r="C205" s="21">
        <f t="shared" si="33"/>
        <v>2054.9</v>
      </c>
      <c r="D205" s="36">
        <f>'[2]Prescolar 2020-2022 ajustat'!W202</f>
        <v>2054.9</v>
      </c>
      <c r="E205" s="37">
        <f>'[2]extrascolar 2020-2022'!M202</f>
        <v>0</v>
      </c>
      <c r="F205" s="37">
        <f>'[2]Odihna de vara 2020-2022'!S202</f>
        <v>0</v>
      </c>
      <c r="G205" s="37"/>
      <c r="H205" s="37"/>
      <c r="I205" s="37"/>
      <c r="J205" s="37">
        <f>'[2]Compensații  CD 2020-2022'!AA202</f>
        <v>0</v>
      </c>
      <c r="K205" s="37"/>
      <c r="L205" s="37"/>
      <c r="M205" s="37"/>
      <c r="N205" s="37"/>
      <c r="O205" s="37"/>
      <c r="P205" s="37"/>
      <c r="Q205" s="37">
        <f>'[2]Instit rezidentiale 2020-2022'!Q195</f>
        <v>0</v>
      </c>
      <c r="R205" s="37"/>
      <c r="S205" s="23"/>
    </row>
    <row r="206" spans="1:19" ht="15.75">
      <c r="A206" s="28" t="s">
        <v>342</v>
      </c>
      <c r="B206" s="35" t="s">
        <v>343</v>
      </c>
      <c r="C206" s="21">
        <f t="shared" si="33"/>
        <v>1548.6</v>
      </c>
      <c r="D206" s="36">
        <f>'[2]Prescolar 2020-2022 ajustat'!W203</f>
        <v>1548.6</v>
      </c>
      <c r="E206" s="37">
        <f>'[2]extrascolar 2020-2022'!M203</f>
        <v>0</v>
      </c>
      <c r="F206" s="37">
        <f>'[2]Odihna de vara 2020-2022'!S203</f>
        <v>0</v>
      </c>
      <c r="G206" s="37"/>
      <c r="H206" s="37"/>
      <c r="I206" s="37"/>
      <c r="J206" s="37">
        <f>'[2]Compensații  CD 2020-2022'!AA203</f>
        <v>0</v>
      </c>
      <c r="K206" s="37"/>
      <c r="L206" s="37"/>
      <c r="M206" s="37"/>
      <c r="N206" s="37"/>
      <c r="O206" s="37"/>
      <c r="P206" s="37"/>
      <c r="Q206" s="37">
        <f>'[2]Instit rezidentiale 2020-2022'!Q196</f>
        <v>0</v>
      </c>
      <c r="R206" s="37"/>
      <c r="S206" s="23"/>
    </row>
    <row r="207" spans="1:19" ht="15.75">
      <c r="A207" s="28" t="s">
        <v>344</v>
      </c>
      <c r="B207" s="35" t="s">
        <v>345</v>
      </c>
      <c r="C207" s="21">
        <f t="shared" si="33"/>
        <v>1743.9999999999998</v>
      </c>
      <c r="D207" s="36">
        <f>'[2]Prescolar 2020-2022 ajustat'!W204</f>
        <v>1743.9999999999998</v>
      </c>
      <c r="E207" s="37">
        <f>'[2]extrascolar 2020-2022'!M204</f>
        <v>0</v>
      </c>
      <c r="F207" s="37">
        <f>'[2]Odihna de vara 2020-2022'!S204</f>
        <v>0</v>
      </c>
      <c r="G207" s="37"/>
      <c r="H207" s="37"/>
      <c r="I207" s="37"/>
      <c r="J207" s="37">
        <f>'[2]Compensații  CD 2020-2022'!AA204</f>
        <v>0</v>
      </c>
      <c r="K207" s="37"/>
      <c r="L207" s="37"/>
      <c r="M207" s="37"/>
      <c r="N207" s="37"/>
      <c r="O207" s="37"/>
      <c r="P207" s="37"/>
      <c r="Q207" s="37">
        <f>'[2]Instit rezidentiale 2020-2022'!Q197</f>
        <v>0</v>
      </c>
      <c r="R207" s="37"/>
      <c r="S207" s="23"/>
    </row>
    <row r="208" spans="1:19" ht="15.75">
      <c r="A208" s="28" t="s">
        <v>346</v>
      </c>
      <c r="B208" s="35" t="s">
        <v>347</v>
      </c>
      <c r="C208" s="21">
        <f t="shared" si="33"/>
        <v>1614.3999999999996</v>
      </c>
      <c r="D208" s="36">
        <f>'[2]Prescolar 2020-2022 ajustat'!W205</f>
        <v>1614.3999999999996</v>
      </c>
      <c r="E208" s="37">
        <f>'[2]extrascolar 2020-2022'!M205</f>
        <v>0</v>
      </c>
      <c r="F208" s="37">
        <f>'[2]Odihna de vara 2020-2022'!S205</f>
        <v>0</v>
      </c>
      <c r="G208" s="37"/>
      <c r="H208" s="37"/>
      <c r="I208" s="37"/>
      <c r="J208" s="37">
        <f>'[2]Compensații  CD 2020-2022'!AA205</f>
        <v>0</v>
      </c>
      <c r="K208" s="37"/>
      <c r="L208" s="37"/>
      <c r="M208" s="37"/>
      <c r="N208" s="37"/>
      <c r="O208" s="37"/>
      <c r="P208" s="37"/>
      <c r="Q208" s="37">
        <f>'[2]Instit rezidentiale 2020-2022'!Q198</f>
        <v>0</v>
      </c>
      <c r="R208" s="37"/>
      <c r="S208" s="23"/>
    </row>
    <row r="209" spans="1:19" ht="15.75">
      <c r="A209" s="28" t="s">
        <v>348</v>
      </c>
      <c r="B209" s="35" t="s">
        <v>349</v>
      </c>
      <c r="C209" s="21">
        <f t="shared" si="33"/>
        <v>1263.8</v>
      </c>
      <c r="D209" s="36">
        <f>'[2]Prescolar 2020-2022 ajustat'!W206</f>
        <v>1263.8</v>
      </c>
      <c r="E209" s="37">
        <f>'[2]extrascolar 2020-2022'!M206</f>
        <v>0</v>
      </c>
      <c r="F209" s="37">
        <f>'[2]Odihna de vara 2020-2022'!S206</f>
        <v>0</v>
      </c>
      <c r="G209" s="37"/>
      <c r="H209" s="37"/>
      <c r="I209" s="37"/>
      <c r="J209" s="37">
        <f>'[2]Compensații  CD 2020-2022'!AA206</f>
        <v>0</v>
      </c>
      <c r="K209" s="37"/>
      <c r="L209" s="37"/>
      <c r="M209" s="37"/>
      <c r="N209" s="37"/>
      <c r="O209" s="37"/>
      <c r="P209" s="37"/>
      <c r="Q209" s="37">
        <f>'[2]Instit rezidentiale 2020-2022'!Q199</f>
        <v>0</v>
      </c>
      <c r="R209" s="37"/>
      <c r="S209" s="23"/>
    </row>
    <row r="210" spans="1:19" ht="15.75">
      <c r="A210" s="28" t="s">
        <v>350</v>
      </c>
      <c r="B210" s="35" t="s">
        <v>351</v>
      </c>
      <c r="C210" s="21">
        <f t="shared" si="33"/>
        <v>0</v>
      </c>
      <c r="D210" s="36">
        <f>'[2]Prescolar 2020-2022 ajustat'!W207</f>
        <v>0</v>
      </c>
      <c r="E210" s="37">
        <f>'[2]extrascolar 2020-2022'!M207</f>
        <v>0</v>
      </c>
      <c r="F210" s="37">
        <f>'[2]Odihna de vara 2020-2022'!S207</f>
        <v>0</v>
      </c>
      <c r="G210" s="37"/>
      <c r="H210" s="37"/>
      <c r="I210" s="37"/>
      <c r="J210" s="37">
        <f>'[2]Compensații  CD 2020-2022'!AA207</f>
        <v>0</v>
      </c>
      <c r="K210" s="37"/>
      <c r="L210" s="37"/>
      <c r="M210" s="37"/>
      <c r="N210" s="37"/>
      <c r="O210" s="37"/>
      <c r="P210" s="37"/>
      <c r="Q210" s="37">
        <f>'[2]Instit rezidentiale 2020-2022'!Q200</f>
        <v>0</v>
      </c>
      <c r="R210" s="37"/>
      <c r="S210" s="23"/>
    </row>
    <row r="211" spans="1:19" ht="15.75">
      <c r="A211" s="28" t="s">
        <v>352</v>
      </c>
      <c r="B211" s="35" t="s">
        <v>353</v>
      </c>
      <c r="C211" s="21">
        <f t="shared" si="33"/>
        <v>1686.5</v>
      </c>
      <c r="D211" s="36">
        <f>'[2]Prescolar 2020-2022 ajustat'!W208</f>
        <v>1686.5</v>
      </c>
      <c r="E211" s="37">
        <f>'[2]extrascolar 2020-2022'!M208</f>
        <v>0</v>
      </c>
      <c r="F211" s="37">
        <f>'[2]Odihna de vara 2020-2022'!S208</f>
        <v>0</v>
      </c>
      <c r="G211" s="37"/>
      <c r="H211" s="37"/>
      <c r="I211" s="37"/>
      <c r="J211" s="37">
        <f>'[2]Compensații  CD 2020-2022'!AA208</f>
        <v>0</v>
      </c>
      <c r="K211" s="37"/>
      <c r="L211" s="37"/>
      <c r="M211" s="37"/>
      <c r="N211" s="37"/>
      <c r="O211" s="37"/>
      <c r="P211" s="37"/>
      <c r="Q211" s="37">
        <f>'[2]Instit rezidentiale 2020-2022'!Q201</f>
        <v>0</v>
      </c>
      <c r="R211" s="37"/>
      <c r="S211" s="23"/>
    </row>
    <row r="212" spans="1:19" ht="15.75">
      <c r="A212" s="28" t="s">
        <v>354</v>
      </c>
      <c r="B212" s="35" t="s">
        <v>355</v>
      </c>
      <c r="C212" s="21">
        <f t="shared" si="33"/>
        <v>784.30000000000007</v>
      </c>
      <c r="D212" s="36">
        <f>'[2]Prescolar 2020-2022 ajustat'!W209</f>
        <v>784.30000000000007</v>
      </c>
      <c r="E212" s="37">
        <f>'[2]extrascolar 2020-2022'!M209</f>
        <v>0</v>
      </c>
      <c r="F212" s="37">
        <f>'[2]Odihna de vara 2020-2022'!S209</f>
        <v>0</v>
      </c>
      <c r="G212" s="37"/>
      <c r="H212" s="37"/>
      <c r="I212" s="37"/>
      <c r="J212" s="37">
        <f>'[2]Compensații  CD 2020-2022'!AA209</f>
        <v>0</v>
      </c>
      <c r="K212" s="37"/>
      <c r="L212" s="37"/>
      <c r="M212" s="37"/>
      <c r="N212" s="37"/>
      <c r="O212" s="37"/>
      <c r="P212" s="37"/>
      <c r="Q212" s="37">
        <f>'[2]Instit rezidentiale 2020-2022'!Q202</f>
        <v>0</v>
      </c>
      <c r="R212" s="37"/>
      <c r="S212" s="23"/>
    </row>
    <row r="213" spans="1:19" ht="15.75">
      <c r="A213" s="28" t="s">
        <v>356</v>
      </c>
      <c r="B213" s="35" t="s">
        <v>357</v>
      </c>
      <c r="C213" s="21">
        <f t="shared" si="33"/>
        <v>1655.9</v>
      </c>
      <c r="D213" s="36">
        <f>'[2]Prescolar 2020-2022 ajustat'!W210</f>
        <v>1655.9</v>
      </c>
      <c r="E213" s="37">
        <f>'[2]extrascolar 2020-2022'!M210</f>
        <v>0</v>
      </c>
      <c r="F213" s="37">
        <f>'[2]Odihna de vara 2020-2022'!S210</f>
        <v>0</v>
      </c>
      <c r="G213" s="37"/>
      <c r="H213" s="37"/>
      <c r="I213" s="37"/>
      <c r="J213" s="37">
        <f>'[2]Compensații  CD 2020-2022'!AA210</f>
        <v>0</v>
      </c>
      <c r="K213" s="37"/>
      <c r="L213" s="37"/>
      <c r="M213" s="37"/>
      <c r="N213" s="37"/>
      <c r="O213" s="37"/>
      <c r="P213" s="37"/>
      <c r="Q213" s="37">
        <f>'[2]Instit rezidentiale 2020-2022'!Q203</f>
        <v>0</v>
      </c>
      <c r="R213" s="37"/>
      <c r="S213" s="23"/>
    </row>
    <row r="214" spans="1:19" ht="15.75">
      <c r="A214" s="28" t="s">
        <v>358</v>
      </c>
      <c r="B214" s="35" t="s">
        <v>359</v>
      </c>
      <c r="C214" s="21">
        <f t="shared" si="33"/>
        <v>3877.6000000000004</v>
      </c>
      <c r="D214" s="36">
        <f>'[2]Prescolar 2020-2022 ajustat'!W211</f>
        <v>3877.6000000000004</v>
      </c>
      <c r="E214" s="37">
        <f>'[2]extrascolar 2020-2022'!M211</f>
        <v>0</v>
      </c>
      <c r="F214" s="37">
        <f>'[2]Odihna de vara 2020-2022'!S211</f>
        <v>0</v>
      </c>
      <c r="G214" s="37"/>
      <c r="H214" s="37"/>
      <c r="I214" s="37"/>
      <c r="J214" s="37">
        <f>'[2]Compensații  CD 2020-2022'!AA211</f>
        <v>0</v>
      </c>
      <c r="K214" s="37"/>
      <c r="L214" s="37"/>
      <c r="M214" s="37"/>
      <c r="N214" s="37"/>
      <c r="O214" s="37"/>
      <c r="P214" s="37"/>
      <c r="Q214" s="37">
        <f>'[2]Instit rezidentiale 2020-2022'!Q204</f>
        <v>0</v>
      </c>
      <c r="R214" s="37"/>
      <c r="S214" s="23"/>
    </row>
    <row r="215" spans="1:19" ht="15.75">
      <c r="A215" s="28" t="s">
        <v>360</v>
      </c>
      <c r="B215" s="35" t="s">
        <v>361</v>
      </c>
      <c r="C215" s="21">
        <f t="shared" si="33"/>
        <v>1760.8000000000002</v>
      </c>
      <c r="D215" s="36">
        <f>'[2]Prescolar 2020-2022 ajustat'!W212</f>
        <v>1760.8000000000002</v>
      </c>
      <c r="E215" s="37">
        <f>'[2]extrascolar 2020-2022'!M212</f>
        <v>0</v>
      </c>
      <c r="F215" s="37">
        <f>'[2]Odihna de vara 2020-2022'!S212</f>
        <v>0</v>
      </c>
      <c r="G215" s="37"/>
      <c r="H215" s="37"/>
      <c r="I215" s="37"/>
      <c r="J215" s="37">
        <f>'[2]Compensații  CD 2020-2022'!AA212</f>
        <v>0</v>
      </c>
      <c r="K215" s="37"/>
      <c r="L215" s="37"/>
      <c r="M215" s="37"/>
      <c r="N215" s="37"/>
      <c r="O215" s="37"/>
      <c r="P215" s="37"/>
      <c r="Q215" s="37">
        <f>'[2]Instit rezidentiale 2020-2022'!Q205</f>
        <v>0</v>
      </c>
      <c r="R215" s="37"/>
      <c r="S215" s="23"/>
    </row>
    <row r="216" spans="1:19" ht="15.75">
      <c r="A216" s="28" t="s">
        <v>362</v>
      </c>
      <c r="B216" s="35" t="s">
        <v>363</v>
      </c>
      <c r="C216" s="21">
        <f t="shared" si="33"/>
        <v>3199.2999999999997</v>
      </c>
      <c r="D216" s="36">
        <f>'[2]Prescolar 2020-2022 ajustat'!W213</f>
        <v>3199.2999999999997</v>
      </c>
      <c r="E216" s="37">
        <f>'[2]extrascolar 2020-2022'!M213</f>
        <v>0</v>
      </c>
      <c r="F216" s="37">
        <f>'[2]Odihna de vara 2020-2022'!S213</f>
        <v>0</v>
      </c>
      <c r="G216" s="37"/>
      <c r="H216" s="37"/>
      <c r="I216" s="37"/>
      <c r="J216" s="37">
        <f>'[2]Compensații  CD 2020-2022'!AA213</f>
        <v>0</v>
      </c>
      <c r="K216" s="37"/>
      <c r="L216" s="37"/>
      <c r="M216" s="37"/>
      <c r="N216" s="37"/>
      <c r="O216" s="37"/>
      <c r="P216" s="37"/>
      <c r="Q216" s="37">
        <f>'[2]Instit rezidentiale 2020-2022'!Q206</f>
        <v>0</v>
      </c>
      <c r="R216" s="37"/>
      <c r="S216" s="23"/>
    </row>
    <row r="217" spans="1:19" ht="15.75">
      <c r="A217" s="28" t="s">
        <v>364</v>
      </c>
      <c r="B217" s="35" t="s">
        <v>365</v>
      </c>
      <c r="C217" s="21">
        <f t="shared" si="33"/>
        <v>1141.8000000000002</v>
      </c>
      <c r="D217" s="36">
        <f>'[2]Prescolar 2020-2022 ajustat'!W214</f>
        <v>1141.8000000000002</v>
      </c>
      <c r="E217" s="37">
        <f>'[2]extrascolar 2020-2022'!M214</f>
        <v>0</v>
      </c>
      <c r="F217" s="37">
        <f>'[2]Odihna de vara 2020-2022'!S214</f>
        <v>0</v>
      </c>
      <c r="G217" s="37"/>
      <c r="H217" s="37"/>
      <c r="I217" s="37"/>
      <c r="J217" s="37">
        <f>'[2]Compensații  CD 2020-2022'!AA214</f>
        <v>0</v>
      </c>
      <c r="K217" s="37"/>
      <c r="L217" s="37"/>
      <c r="M217" s="37"/>
      <c r="N217" s="37"/>
      <c r="O217" s="37"/>
      <c r="P217" s="37"/>
      <c r="Q217" s="37">
        <f>'[2]Instit rezidentiale 2020-2022'!Q207</f>
        <v>0</v>
      </c>
      <c r="R217" s="37"/>
      <c r="S217" s="23"/>
    </row>
    <row r="218" spans="1:19" ht="15.75">
      <c r="A218" s="28" t="s">
        <v>366</v>
      </c>
      <c r="B218" s="35" t="s">
        <v>367</v>
      </c>
      <c r="C218" s="21">
        <f t="shared" si="33"/>
        <v>1980.6</v>
      </c>
      <c r="D218" s="36">
        <f>'[2]Prescolar 2020-2022 ajustat'!W215</f>
        <v>1980.6</v>
      </c>
      <c r="E218" s="37">
        <f>'[2]extrascolar 2020-2022'!M215</f>
        <v>0</v>
      </c>
      <c r="F218" s="37">
        <f>'[2]Odihna de vara 2020-2022'!S215</f>
        <v>0</v>
      </c>
      <c r="G218" s="37"/>
      <c r="H218" s="37"/>
      <c r="I218" s="37"/>
      <c r="J218" s="37">
        <f>'[2]Compensații  CD 2020-2022'!AA215</f>
        <v>0</v>
      </c>
      <c r="K218" s="37"/>
      <c r="L218" s="37"/>
      <c r="M218" s="37"/>
      <c r="N218" s="37"/>
      <c r="O218" s="37"/>
      <c r="P218" s="37"/>
      <c r="Q218" s="37">
        <f>'[2]Instit rezidentiale 2020-2022'!Q208</f>
        <v>0</v>
      </c>
      <c r="R218" s="37"/>
      <c r="S218" s="23"/>
    </row>
    <row r="219" spans="1:19" ht="15.75">
      <c r="A219" s="28" t="s">
        <v>368</v>
      </c>
      <c r="B219" s="35" t="s">
        <v>369</v>
      </c>
      <c r="C219" s="21">
        <f t="shared" si="33"/>
        <v>1332.1000000000001</v>
      </c>
      <c r="D219" s="36">
        <f>'[2]Prescolar 2020-2022 ajustat'!W216</f>
        <v>1332.1000000000001</v>
      </c>
      <c r="E219" s="37">
        <f>'[2]extrascolar 2020-2022'!M216</f>
        <v>0</v>
      </c>
      <c r="F219" s="37">
        <f>'[2]Odihna de vara 2020-2022'!S216</f>
        <v>0</v>
      </c>
      <c r="G219" s="37"/>
      <c r="H219" s="37"/>
      <c r="I219" s="37"/>
      <c r="J219" s="37">
        <f>'[2]Compensații  CD 2020-2022'!AA216</f>
        <v>0</v>
      </c>
      <c r="K219" s="37"/>
      <c r="L219" s="37"/>
      <c r="M219" s="37"/>
      <c r="N219" s="37"/>
      <c r="O219" s="37"/>
      <c r="P219" s="37"/>
      <c r="Q219" s="37">
        <f>'[2]Instit rezidentiale 2020-2022'!Q209</f>
        <v>0</v>
      </c>
      <c r="R219" s="37"/>
      <c r="S219" s="23"/>
    </row>
    <row r="220" spans="1:19" ht="15.75">
      <c r="A220" s="28" t="s">
        <v>370</v>
      </c>
      <c r="B220" s="35" t="s">
        <v>371</v>
      </c>
      <c r="C220" s="21">
        <f t="shared" si="33"/>
        <v>11906.7</v>
      </c>
      <c r="D220" s="36">
        <f>'[2]Prescolar 2020-2022 ajustat'!W217</f>
        <v>10823.5</v>
      </c>
      <c r="E220" s="37">
        <f>'[2]extrascolar 2020-2022'!M217</f>
        <v>1083.2000000000003</v>
      </c>
      <c r="F220" s="37">
        <f>'[2]Odihna de vara 2020-2022'!S217</f>
        <v>0</v>
      </c>
      <c r="G220" s="37"/>
      <c r="H220" s="37"/>
      <c r="I220" s="37"/>
      <c r="J220" s="37">
        <f>'[2]Compensații  CD 2020-2022'!AA217</f>
        <v>0</v>
      </c>
      <c r="K220" s="37"/>
      <c r="L220" s="37"/>
      <c r="M220" s="37"/>
      <c r="N220" s="37"/>
      <c r="O220" s="37"/>
      <c r="P220" s="37"/>
      <c r="Q220" s="37">
        <f>'[2]Instit rezidentiale 2020-2022'!Q210</f>
        <v>0</v>
      </c>
      <c r="R220" s="37"/>
      <c r="S220" s="23"/>
    </row>
    <row r="221" spans="1:19" ht="15.75">
      <c r="A221" s="28" t="s">
        <v>372</v>
      </c>
      <c r="B221" s="35" t="s">
        <v>373</v>
      </c>
      <c r="C221" s="21">
        <f t="shared" si="33"/>
        <v>1616.3999999999996</v>
      </c>
      <c r="D221" s="36">
        <f>'[2]Prescolar 2020-2022 ajustat'!W218</f>
        <v>1616.3999999999996</v>
      </c>
      <c r="E221" s="37">
        <f>'[2]extrascolar 2020-2022'!M218</f>
        <v>0</v>
      </c>
      <c r="F221" s="37">
        <f>'[2]Odihna de vara 2020-2022'!S218</f>
        <v>0</v>
      </c>
      <c r="G221" s="37"/>
      <c r="H221" s="37"/>
      <c r="I221" s="37"/>
      <c r="J221" s="37">
        <f>'[2]Compensații  CD 2020-2022'!AA218</f>
        <v>0</v>
      </c>
      <c r="K221" s="37"/>
      <c r="L221" s="37"/>
      <c r="M221" s="37"/>
      <c r="N221" s="37"/>
      <c r="O221" s="37"/>
      <c r="P221" s="37"/>
      <c r="Q221" s="37">
        <f>'[2]Instit rezidentiale 2020-2022'!Q211</f>
        <v>0</v>
      </c>
      <c r="R221" s="37"/>
      <c r="S221" s="23"/>
    </row>
    <row r="222" spans="1:19" ht="15.75">
      <c r="A222" s="28" t="s">
        <v>374</v>
      </c>
      <c r="B222" s="35" t="s">
        <v>375</v>
      </c>
      <c r="C222" s="21">
        <f t="shared" si="33"/>
        <v>2278.1</v>
      </c>
      <c r="D222" s="36">
        <f>'[2]Prescolar 2020-2022 ajustat'!W219</f>
        <v>2278.1</v>
      </c>
      <c r="E222" s="37">
        <f>'[2]extrascolar 2020-2022'!M219</f>
        <v>0</v>
      </c>
      <c r="F222" s="37">
        <f>'[2]Odihna de vara 2020-2022'!S219</f>
        <v>0</v>
      </c>
      <c r="G222" s="37"/>
      <c r="H222" s="37"/>
      <c r="I222" s="37"/>
      <c r="J222" s="37">
        <f>'[2]Compensații  CD 2020-2022'!AA219</f>
        <v>0</v>
      </c>
      <c r="K222" s="37"/>
      <c r="L222" s="37"/>
      <c r="M222" s="37"/>
      <c r="N222" s="37"/>
      <c r="O222" s="37"/>
      <c r="P222" s="37"/>
      <c r="Q222" s="37">
        <f>'[2]Instit rezidentiale 2020-2022'!Q212</f>
        <v>0</v>
      </c>
      <c r="R222" s="37"/>
      <c r="S222" s="23"/>
    </row>
    <row r="223" spans="1:19" ht="15.75">
      <c r="A223" s="28" t="s">
        <v>376</v>
      </c>
      <c r="B223" s="35" t="s">
        <v>377</v>
      </c>
      <c r="C223" s="21">
        <f t="shared" si="33"/>
        <v>2950.2000000000003</v>
      </c>
      <c r="D223" s="36">
        <f>'[2]Prescolar 2020-2022 ajustat'!W220</f>
        <v>2950.2000000000003</v>
      </c>
      <c r="E223" s="37">
        <f>'[2]extrascolar 2020-2022'!M220</f>
        <v>0</v>
      </c>
      <c r="F223" s="37">
        <f>'[2]Odihna de vara 2020-2022'!S220</f>
        <v>0</v>
      </c>
      <c r="G223" s="37"/>
      <c r="H223" s="37"/>
      <c r="I223" s="37"/>
      <c r="J223" s="37">
        <f>'[2]Compensații  CD 2020-2022'!AA220</f>
        <v>0</v>
      </c>
      <c r="K223" s="37"/>
      <c r="L223" s="37"/>
      <c r="M223" s="37"/>
      <c r="N223" s="37"/>
      <c r="O223" s="37"/>
      <c r="P223" s="37"/>
      <c r="Q223" s="37">
        <f>'[2]Instit rezidentiale 2020-2022'!Q213</f>
        <v>0</v>
      </c>
      <c r="R223" s="37"/>
      <c r="S223" s="23"/>
    </row>
    <row r="224" spans="1:19" ht="15.75">
      <c r="A224" s="28" t="s">
        <v>378</v>
      </c>
      <c r="B224" s="35" t="s">
        <v>379</v>
      </c>
      <c r="C224" s="21">
        <f t="shared" si="33"/>
        <v>2954.2</v>
      </c>
      <c r="D224" s="36">
        <f>'[2]Prescolar 2020-2022 ajustat'!W221</f>
        <v>2954.2</v>
      </c>
      <c r="E224" s="37">
        <f>'[2]extrascolar 2020-2022'!M221</f>
        <v>0</v>
      </c>
      <c r="F224" s="37">
        <f>'[2]Odihna de vara 2020-2022'!S221</f>
        <v>0</v>
      </c>
      <c r="G224" s="37"/>
      <c r="H224" s="37"/>
      <c r="I224" s="37"/>
      <c r="J224" s="37">
        <f>'[2]Compensații  CD 2020-2022'!AA221</f>
        <v>0</v>
      </c>
      <c r="K224" s="37"/>
      <c r="L224" s="37"/>
      <c r="M224" s="37"/>
      <c r="N224" s="37"/>
      <c r="O224" s="37"/>
      <c r="P224" s="37"/>
      <c r="Q224" s="37">
        <f>'[2]Instit rezidentiale 2020-2022'!Q214</f>
        <v>0</v>
      </c>
      <c r="R224" s="37"/>
      <c r="S224" s="23"/>
    </row>
    <row r="225" spans="1:19" ht="15.75">
      <c r="A225" s="28" t="s">
        <v>380</v>
      </c>
      <c r="B225" s="35" t="s">
        <v>381</v>
      </c>
      <c r="C225" s="21">
        <f t="shared" si="33"/>
        <v>956.99999999999989</v>
      </c>
      <c r="D225" s="36">
        <f>'[2]Prescolar 2020-2022 ajustat'!W222</f>
        <v>956.99999999999989</v>
      </c>
      <c r="E225" s="37">
        <f>'[2]extrascolar 2020-2022'!M222</f>
        <v>0</v>
      </c>
      <c r="F225" s="37">
        <f>'[2]Odihna de vara 2020-2022'!S222</f>
        <v>0</v>
      </c>
      <c r="G225" s="37"/>
      <c r="H225" s="37"/>
      <c r="I225" s="37"/>
      <c r="J225" s="37">
        <f>'[2]Compensații  CD 2020-2022'!AA222</f>
        <v>0</v>
      </c>
      <c r="K225" s="37"/>
      <c r="L225" s="37"/>
      <c r="M225" s="37"/>
      <c r="N225" s="37"/>
      <c r="O225" s="37"/>
      <c r="P225" s="37"/>
      <c r="Q225" s="37">
        <f>'[2]Instit rezidentiale 2020-2022'!Q215</f>
        <v>0</v>
      </c>
      <c r="R225" s="37"/>
      <c r="S225" s="23"/>
    </row>
    <row r="226" spans="1:19" ht="15.75">
      <c r="A226" s="28"/>
      <c r="B226" s="35"/>
      <c r="C226" s="21"/>
      <c r="D226" s="30"/>
      <c r="E226" s="31"/>
      <c r="F226" s="31"/>
      <c r="G226" s="31"/>
      <c r="H226" s="31"/>
      <c r="I226" s="31"/>
      <c r="J226" s="31"/>
      <c r="K226" s="31"/>
      <c r="L226" s="31"/>
      <c r="M226" s="31"/>
      <c r="N226" s="31"/>
      <c r="O226" s="31"/>
      <c r="P226" s="31"/>
      <c r="Q226" s="31"/>
      <c r="R226" s="31"/>
      <c r="S226" s="23"/>
    </row>
    <row r="227" spans="1:19" s="39" customFormat="1" ht="15.75">
      <c r="A227" s="25"/>
      <c r="B227" s="33" t="s">
        <v>382</v>
      </c>
      <c r="C227" s="21">
        <f>C228+C229</f>
        <v>240597.09999999998</v>
      </c>
      <c r="D227" s="21">
        <f t="shared" ref="D227:R227" si="34">D228+D229</f>
        <v>82772.999999999985</v>
      </c>
      <c r="E227" s="21">
        <f t="shared" si="34"/>
        <v>10549.5</v>
      </c>
      <c r="F227" s="21">
        <f t="shared" si="34"/>
        <v>1789.7999999999997</v>
      </c>
      <c r="G227" s="21">
        <f t="shared" si="34"/>
        <v>112.5</v>
      </c>
      <c r="H227" s="21">
        <f t="shared" si="34"/>
        <v>135670.5</v>
      </c>
      <c r="I227" s="21">
        <f t="shared" si="34"/>
        <v>6445.3</v>
      </c>
      <c r="J227" s="21">
        <f t="shared" si="34"/>
        <v>1408</v>
      </c>
      <c r="K227" s="21">
        <f t="shared" si="34"/>
        <v>426.59999999999997</v>
      </c>
      <c r="L227" s="21">
        <f t="shared" si="34"/>
        <v>1051.3</v>
      </c>
      <c r="M227" s="21">
        <f t="shared" si="34"/>
        <v>203.9</v>
      </c>
      <c r="N227" s="21">
        <f t="shared" si="34"/>
        <v>0</v>
      </c>
      <c r="O227" s="21">
        <f t="shared" si="34"/>
        <v>0</v>
      </c>
      <c r="P227" s="21">
        <f t="shared" si="34"/>
        <v>166.7</v>
      </c>
      <c r="Q227" s="21">
        <f t="shared" si="34"/>
        <v>0</v>
      </c>
      <c r="R227" s="21">
        <f t="shared" si="34"/>
        <v>0</v>
      </c>
      <c r="S227" s="23"/>
    </row>
    <row r="228" spans="1:19" s="39" customFormat="1" ht="15.75">
      <c r="A228" s="25"/>
      <c r="B228" s="33" t="s">
        <v>23</v>
      </c>
      <c r="C228" s="21">
        <f>C230</f>
        <v>158938.4</v>
      </c>
      <c r="D228" s="21">
        <f t="shared" ref="D228:R228" si="35">D230</f>
        <v>1114.3000000000004</v>
      </c>
      <c r="E228" s="21">
        <f t="shared" si="35"/>
        <v>10549.5</v>
      </c>
      <c r="F228" s="21">
        <f t="shared" si="35"/>
        <v>1789.7999999999997</v>
      </c>
      <c r="G228" s="21">
        <f t="shared" si="35"/>
        <v>112.5</v>
      </c>
      <c r="H228" s="21">
        <f t="shared" si="35"/>
        <v>135670.5</v>
      </c>
      <c r="I228" s="21">
        <f t="shared" si="35"/>
        <v>6445.3</v>
      </c>
      <c r="J228" s="21">
        <f t="shared" si="35"/>
        <v>1408</v>
      </c>
      <c r="K228" s="21">
        <f t="shared" si="35"/>
        <v>426.59999999999997</v>
      </c>
      <c r="L228" s="21">
        <f t="shared" si="35"/>
        <v>1051.3</v>
      </c>
      <c r="M228" s="21">
        <f t="shared" si="35"/>
        <v>203.9</v>
      </c>
      <c r="N228" s="21">
        <f t="shared" si="35"/>
        <v>0</v>
      </c>
      <c r="O228" s="21">
        <f t="shared" si="35"/>
        <v>0</v>
      </c>
      <c r="P228" s="21">
        <f t="shared" si="35"/>
        <v>166.7</v>
      </c>
      <c r="Q228" s="21">
        <f t="shared" si="35"/>
        <v>0</v>
      </c>
      <c r="R228" s="21">
        <f t="shared" si="35"/>
        <v>0</v>
      </c>
      <c r="S228" s="23"/>
    </row>
    <row r="229" spans="1:19" s="39" customFormat="1" ht="15.75">
      <c r="A229" s="25"/>
      <c r="B229" s="33" t="s">
        <v>24</v>
      </c>
      <c r="C229" s="21">
        <f>SUM(C231:C257)</f>
        <v>81658.699999999983</v>
      </c>
      <c r="D229" s="21">
        <f t="shared" ref="D229:R229" si="36">SUM(D231:D257)</f>
        <v>81658.699999999983</v>
      </c>
      <c r="E229" s="21">
        <f t="shared" si="36"/>
        <v>0</v>
      </c>
      <c r="F229" s="21">
        <f t="shared" si="36"/>
        <v>0</v>
      </c>
      <c r="G229" s="21">
        <f t="shared" si="36"/>
        <v>0</v>
      </c>
      <c r="H229" s="21">
        <f t="shared" si="36"/>
        <v>0</v>
      </c>
      <c r="I229" s="21">
        <f t="shared" si="36"/>
        <v>0</v>
      </c>
      <c r="J229" s="21">
        <f t="shared" si="36"/>
        <v>0</v>
      </c>
      <c r="K229" s="21">
        <f t="shared" si="36"/>
        <v>0</v>
      </c>
      <c r="L229" s="21">
        <f t="shared" si="36"/>
        <v>0</v>
      </c>
      <c r="M229" s="21">
        <f t="shared" si="36"/>
        <v>0</v>
      </c>
      <c r="N229" s="21">
        <f t="shared" si="36"/>
        <v>0</v>
      </c>
      <c r="O229" s="21">
        <f t="shared" si="36"/>
        <v>0</v>
      </c>
      <c r="P229" s="21">
        <f t="shared" si="36"/>
        <v>0</v>
      </c>
      <c r="Q229" s="21">
        <f t="shared" si="36"/>
        <v>0</v>
      </c>
      <c r="R229" s="21">
        <f t="shared" si="36"/>
        <v>0</v>
      </c>
      <c r="S229" s="23"/>
    </row>
    <row r="230" spans="1:19" ht="15.75">
      <c r="A230" s="28" t="s">
        <v>383</v>
      </c>
      <c r="B230" s="35" t="s">
        <v>72</v>
      </c>
      <c r="C230" s="21">
        <f t="shared" ref="C230:C257" si="37">SUM(D230:R230)</f>
        <v>158938.4</v>
      </c>
      <c r="D230" s="36">
        <f>'[2]Prescolar 2020-2022 ajustat'!W227</f>
        <v>1114.3000000000004</v>
      </c>
      <c r="E230" s="37">
        <f>'[2]extrascolar 2020-2022'!M227</f>
        <v>10549.5</v>
      </c>
      <c r="F230" s="37">
        <f>'[2]Odihna de vara 2020-2022'!S227</f>
        <v>1789.7999999999997</v>
      </c>
      <c r="G230" s="37">
        <f>'[2]Examene-olimpiade 2020-2022'!O14</f>
        <v>112.5</v>
      </c>
      <c r="H230" s="37">
        <f>'[2]Transferuri categoriale'!D12</f>
        <v>135670.5</v>
      </c>
      <c r="I230" s="37">
        <f>'[2]dejun cald'!F15</f>
        <v>6445.3</v>
      </c>
      <c r="J230" s="37">
        <f>'[2]Compensații  CD 2020-2022'!AA227</f>
        <v>1408</v>
      </c>
      <c r="K230" s="37">
        <f>SUM('[2]ZS alim 2020-2022'!J10:J12)</f>
        <v>426.59999999999997</v>
      </c>
      <c r="L230" s="37">
        <f>'[2]4 clase 2020-2022'!D14</f>
        <v>1051.3</v>
      </c>
      <c r="M230" s="37">
        <f>'[2]minorita-penitenciare'!K15</f>
        <v>203.9</v>
      </c>
      <c r="N230" s="37"/>
      <c r="O230" s="37"/>
      <c r="P230" s="37">
        <f>'[2]Examene-olimpiade 2020-2022'!G14</f>
        <v>166.7</v>
      </c>
      <c r="Q230" s="37">
        <f>'[2]Instit rezidentiale 2020-2022'!Q220</f>
        <v>0</v>
      </c>
      <c r="R230" s="37"/>
      <c r="S230" s="23"/>
    </row>
    <row r="231" spans="1:19" ht="15.75">
      <c r="A231" s="28" t="s">
        <v>384</v>
      </c>
      <c r="B231" s="35" t="s">
        <v>385</v>
      </c>
      <c r="C231" s="21">
        <f t="shared" si="37"/>
        <v>1887.2000000000003</v>
      </c>
      <c r="D231" s="36">
        <f>'[2]Prescolar 2020-2022 ajustat'!W228</f>
        <v>1887.2000000000003</v>
      </c>
      <c r="E231" s="37">
        <f>'[2]extrascolar 2020-2022'!M228</f>
        <v>0</v>
      </c>
      <c r="F231" s="37">
        <f>'[2]Odihna de vara 2020-2022'!S228</f>
        <v>0</v>
      </c>
      <c r="G231" s="37"/>
      <c r="H231" s="37"/>
      <c r="I231" s="37"/>
      <c r="J231" s="37">
        <f>'[2]Compensații  CD 2020-2022'!AA228</f>
        <v>0</v>
      </c>
      <c r="K231" s="37"/>
      <c r="L231" s="37"/>
      <c r="M231" s="37"/>
      <c r="N231" s="37"/>
      <c r="O231" s="37"/>
      <c r="P231" s="37"/>
      <c r="Q231" s="37">
        <f>'[2]Instit rezidentiale 2020-2022'!Q221</f>
        <v>0</v>
      </c>
      <c r="R231" s="37"/>
      <c r="S231" s="23"/>
    </row>
    <row r="232" spans="1:19" ht="15.75">
      <c r="A232" s="28" t="s">
        <v>386</v>
      </c>
      <c r="B232" s="35" t="s">
        <v>275</v>
      </c>
      <c r="C232" s="21">
        <f t="shared" si="37"/>
        <v>2055.7000000000003</v>
      </c>
      <c r="D232" s="36">
        <f>'[2]Prescolar 2020-2022 ajustat'!W229</f>
        <v>2055.7000000000003</v>
      </c>
      <c r="E232" s="37">
        <f>'[2]extrascolar 2020-2022'!M229</f>
        <v>0</v>
      </c>
      <c r="F232" s="37">
        <f>'[2]Odihna de vara 2020-2022'!S229</f>
        <v>0</v>
      </c>
      <c r="G232" s="37"/>
      <c r="H232" s="37"/>
      <c r="I232" s="37"/>
      <c r="J232" s="37">
        <f>'[2]Compensații  CD 2020-2022'!AA229</f>
        <v>0</v>
      </c>
      <c r="K232" s="37"/>
      <c r="L232" s="37"/>
      <c r="M232" s="37"/>
      <c r="N232" s="37"/>
      <c r="O232" s="37"/>
      <c r="P232" s="37"/>
      <c r="Q232" s="37">
        <f>'[2]Instit rezidentiale 2020-2022'!Q222</f>
        <v>0</v>
      </c>
      <c r="R232" s="37"/>
      <c r="S232" s="23"/>
    </row>
    <row r="233" spans="1:19" ht="15.75">
      <c r="A233" s="28" t="s">
        <v>387</v>
      </c>
      <c r="B233" s="35" t="s">
        <v>388</v>
      </c>
      <c r="C233" s="21">
        <f t="shared" si="37"/>
        <v>3433.5999999999995</v>
      </c>
      <c r="D233" s="36">
        <f>'[2]Prescolar 2020-2022 ajustat'!W230</f>
        <v>3433.5999999999995</v>
      </c>
      <c r="E233" s="37">
        <f>'[2]extrascolar 2020-2022'!M230</f>
        <v>0</v>
      </c>
      <c r="F233" s="37">
        <f>'[2]Odihna de vara 2020-2022'!S230</f>
        <v>0</v>
      </c>
      <c r="G233" s="37"/>
      <c r="H233" s="37"/>
      <c r="I233" s="37"/>
      <c r="J233" s="37">
        <f>'[2]Compensații  CD 2020-2022'!AA230</f>
        <v>0</v>
      </c>
      <c r="K233" s="37"/>
      <c r="L233" s="37"/>
      <c r="M233" s="37"/>
      <c r="N233" s="37"/>
      <c r="O233" s="37"/>
      <c r="P233" s="37"/>
      <c r="Q233" s="37">
        <f>'[2]Instit rezidentiale 2020-2022'!Q223</f>
        <v>0</v>
      </c>
      <c r="R233" s="37"/>
      <c r="S233" s="23"/>
    </row>
    <row r="234" spans="1:19" ht="15.75">
      <c r="A234" s="28" t="s">
        <v>389</v>
      </c>
      <c r="B234" s="35" t="s">
        <v>382</v>
      </c>
      <c r="C234" s="21">
        <f t="shared" si="37"/>
        <v>21435.699999999997</v>
      </c>
      <c r="D234" s="36">
        <f>'[2]Prescolar 2020-2022 ajustat'!W231</f>
        <v>21435.699999999997</v>
      </c>
      <c r="E234" s="37">
        <f>'[2]extrascolar 2020-2022'!M231</f>
        <v>0</v>
      </c>
      <c r="F234" s="37">
        <f>'[2]Odihna de vara 2020-2022'!S231</f>
        <v>0</v>
      </c>
      <c r="G234" s="37"/>
      <c r="H234" s="37"/>
      <c r="I234" s="37"/>
      <c r="J234" s="37">
        <f>'[2]Compensații  CD 2020-2022'!AA231</f>
        <v>0</v>
      </c>
      <c r="K234" s="37"/>
      <c r="L234" s="37"/>
      <c r="M234" s="37"/>
      <c r="N234" s="37"/>
      <c r="O234" s="37"/>
      <c r="P234" s="37"/>
      <c r="Q234" s="37">
        <f>'[2]Instit rezidentiale 2020-2022'!Q224</f>
        <v>0</v>
      </c>
      <c r="R234" s="37"/>
      <c r="S234" s="23"/>
    </row>
    <row r="235" spans="1:19" ht="15.75">
      <c r="A235" s="28" t="s">
        <v>390</v>
      </c>
      <c r="B235" s="35" t="s">
        <v>391</v>
      </c>
      <c r="C235" s="21">
        <f t="shared" si="37"/>
        <v>3238.5000000000005</v>
      </c>
      <c r="D235" s="36">
        <f>'[2]Prescolar 2020-2022 ajustat'!W232</f>
        <v>3238.5000000000005</v>
      </c>
      <c r="E235" s="37">
        <f>'[2]extrascolar 2020-2022'!M232</f>
        <v>0</v>
      </c>
      <c r="F235" s="37">
        <f>'[2]Odihna de vara 2020-2022'!S232</f>
        <v>0</v>
      </c>
      <c r="G235" s="37"/>
      <c r="H235" s="37"/>
      <c r="I235" s="37"/>
      <c r="J235" s="37">
        <f>'[2]Compensații  CD 2020-2022'!AA232</f>
        <v>0</v>
      </c>
      <c r="K235" s="37"/>
      <c r="L235" s="37"/>
      <c r="M235" s="37"/>
      <c r="N235" s="37"/>
      <c r="O235" s="37"/>
      <c r="P235" s="37"/>
      <c r="Q235" s="37">
        <f>'[2]Instit rezidentiale 2020-2022'!Q225</f>
        <v>0</v>
      </c>
      <c r="R235" s="37"/>
      <c r="S235" s="23"/>
    </row>
    <row r="236" spans="1:19" ht="15.75">
      <c r="A236" s="28" t="s">
        <v>392</v>
      </c>
      <c r="B236" s="35" t="s">
        <v>393</v>
      </c>
      <c r="C236" s="21">
        <f t="shared" si="37"/>
        <v>1561.5000000000002</v>
      </c>
      <c r="D236" s="36">
        <f>'[2]Prescolar 2020-2022 ajustat'!W233</f>
        <v>1561.5000000000002</v>
      </c>
      <c r="E236" s="37">
        <f>'[2]extrascolar 2020-2022'!M233</f>
        <v>0</v>
      </c>
      <c r="F236" s="37">
        <f>'[2]Odihna de vara 2020-2022'!S233</f>
        <v>0</v>
      </c>
      <c r="G236" s="37"/>
      <c r="H236" s="37"/>
      <c r="I236" s="37"/>
      <c r="J236" s="37">
        <f>'[2]Compensații  CD 2020-2022'!AA233</f>
        <v>0</v>
      </c>
      <c r="K236" s="37"/>
      <c r="L236" s="37"/>
      <c r="M236" s="37"/>
      <c r="N236" s="37"/>
      <c r="O236" s="37"/>
      <c r="P236" s="37"/>
      <c r="Q236" s="37">
        <f>'[2]Instit rezidentiale 2020-2022'!Q226</f>
        <v>0</v>
      </c>
      <c r="R236" s="37"/>
      <c r="S236" s="23"/>
    </row>
    <row r="237" spans="1:19" ht="15.75">
      <c r="A237" s="28" t="s">
        <v>394</v>
      </c>
      <c r="B237" s="35" t="s">
        <v>395</v>
      </c>
      <c r="C237" s="21">
        <f t="shared" si="37"/>
        <v>1039</v>
      </c>
      <c r="D237" s="36">
        <f>'[2]Prescolar 2020-2022 ajustat'!W234</f>
        <v>1039</v>
      </c>
      <c r="E237" s="37">
        <f>'[2]extrascolar 2020-2022'!M234</f>
        <v>0</v>
      </c>
      <c r="F237" s="37">
        <f>'[2]Odihna de vara 2020-2022'!S234</f>
        <v>0</v>
      </c>
      <c r="G237" s="37"/>
      <c r="H237" s="37"/>
      <c r="I237" s="37"/>
      <c r="J237" s="37">
        <f>'[2]Compensații  CD 2020-2022'!AA234</f>
        <v>0</v>
      </c>
      <c r="K237" s="37"/>
      <c r="L237" s="37"/>
      <c r="M237" s="37"/>
      <c r="N237" s="37"/>
      <c r="O237" s="37"/>
      <c r="P237" s="37"/>
      <c r="Q237" s="37">
        <f>'[2]Instit rezidentiale 2020-2022'!Q227</f>
        <v>0</v>
      </c>
      <c r="R237" s="37"/>
      <c r="S237" s="23"/>
    </row>
    <row r="238" spans="1:19" ht="15.75">
      <c r="A238" s="28" t="s">
        <v>396</v>
      </c>
      <c r="B238" s="35" t="s">
        <v>397</v>
      </c>
      <c r="C238" s="21">
        <f t="shared" si="37"/>
        <v>2901.8999999999996</v>
      </c>
      <c r="D238" s="36">
        <f>'[2]Prescolar 2020-2022 ajustat'!W235</f>
        <v>2901.8999999999996</v>
      </c>
      <c r="E238" s="37">
        <f>'[2]extrascolar 2020-2022'!M235</f>
        <v>0</v>
      </c>
      <c r="F238" s="37">
        <f>'[2]Odihna de vara 2020-2022'!S235</f>
        <v>0</v>
      </c>
      <c r="G238" s="37"/>
      <c r="H238" s="37"/>
      <c r="I238" s="37"/>
      <c r="J238" s="37">
        <f>'[2]Compensații  CD 2020-2022'!AA235</f>
        <v>0</v>
      </c>
      <c r="K238" s="37"/>
      <c r="L238" s="37"/>
      <c r="M238" s="37"/>
      <c r="N238" s="37"/>
      <c r="O238" s="37"/>
      <c r="P238" s="37"/>
      <c r="Q238" s="37">
        <f>'[2]Instit rezidentiale 2020-2022'!Q228</f>
        <v>0</v>
      </c>
      <c r="R238" s="37"/>
      <c r="S238" s="23"/>
    </row>
    <row r="239" spans="1:19" ht="15.75">
      <c r="A239" s="28" t="s">
        <v>398</v>
      </c>
      <c r="B239" s="35" t="s">
        <v>399</v>
      </c>
      <c r="C239" s="21">
        <f t="shared" si="37"/>
        <v>1625.4</v>
      </c>
      <c r="D239" s="36">
        <f>'[2]Prescolar 2020-2022 ajustat'!W236</f>
        <v>1625.4</v>
      </c>
      <c r="E239" s="37">
        <f>'[2]extrascolar 2020-2022'!M236</f>
        <v>0</v>
      </c>
      <c r="F239" s="37">
        <f>'[2]Odihna de vara 2020-2022'!S236</f>
        <v>0</v>
      </c>
      <c r="G239" s="37"/>
      <c r="H239" s="37"/>
      <c r="I239" s="37"/>
      <c r="J239" s="37">
        <f>'[2]Compensații  CD 2020-2022'!AA236</f>
        <v>0</v>
      </c>
      <c r="K239" s="37"/>
      <c r="L239" s="37"/>
      <c r="M239" s="37"/>
      <c r="N239" s="37"/>
      <c r="O239" s="37"/>
      <c r="P239" s="37"/>
      <c r="Q239" s="37">
        <f>'[2]Instit rezidentiale 2020-2022'!Q229</f>
        <v>0</v>
      </c>
      <c r="R239" s="37"/>
      <c r="S239" s="23"/>
    </row>
    <row r="240" spans="1:19" ht="15.75">
      <c r="A240" s="28" t="s">
        <v>400</v>
      </c>
      <c r="B240" s="35" t="s">
        <v>401</v>
      </c>
      <c r="C240" s="21">
        <f t="shared" si="37"/>
        <v>1825.6</v>
      </c>
      <c r="D240" s="36">
        <f>'[2]Prescolar 2020-2022 ajustat'!W237</f>
        <v>1825.6</v>
      </c>
      <c r="E240" s="37">
        <f>'[2]extrascolar 2020-2022'!M237</f>
        <v>0</v>
      </c>
      <c r="F240" s="37">
        <f>'[2]Odihna de vara 2020-2022'!S237</f>
        <v>0</v>
      </c>
      <c r="G240" s="37"/>
      <c r="H240" s="37"/>
      <c r="I240" s="37"/>
      <c r="J240" s="37">
        <f>'[2]Compensații  CD 2020-2022'!AA237</f>
        <v>0</v>
      </c>
      <c r="K240" s="37"/>
      <c r="L240" s="37"/>
      <c r="M240" s="37"/>
      <c r="N240" s="37"/>
      <c r="O240" s="37"/>
      <c r="P240" s="37"/>
      <c r="Q240" s="37">
        <f>'[2]Instit rezidentiale 2020-2022'!Q230</f>
        <v>0</v>
      </c>
      <c r="R240" s="37"/>
      <c r="S240" s="23"/>
    </row>
    <row r="241" spans="1:19" ht="15.75">
      <c r="A241" s="28" t="s">
        <v>402</v>
      </c>
      <c r="B241" s="35" t="s">
        <v>403</v>
      </c>
      <c r="C241" s="21">
        <f t="shared" si="37"/>
        <v>4099.7</v>
      </c>
      <c r="D241" s="36">
        <f>'[2]Prescolar 2020-2022 ajustat'!W238</f>
        <v>4099.7</v>
      </c>
      <c r="E241" s="37">
        <f>'[2]extrascolar 2020-2022'!M238</f>
        <v>0</v>
      </c>
      <c r="F241" s="37">
        <f>'[2]Odihna de vara 2020-2022'!S238</f>
        <v>0</v>
      </c>
      <c r="G241" s="37"/>
      <c r="H241" s="37"/>
      <c r="I241" s="37"/>
      <c r="J241" s="37">
        <f>'[2]Compensații  CD 2020-2022'!AA238</f>
        <v>0</v>
      </c>
      <c r="K241" s="37"/>
      <c r="L241" s="37"/>
      <c r="M241" s="37"/>
      <c r="N241" s="37"/>
      <c r="O241" s="37"/>
      <c r="P241" s="37"/>
      <c r="Q241" s="37">
        <f>'[2]Instit rezidentiale 2020-2022'!Q231</f>
        <v>0</v>
      </c>
      <c r="R241" s="37"/>
      <c r="S241" s="23"/>
    </row>
    <row r="242" spans="1:19" ht="15.75">
      <c r="A242" s="28" t="s">
        <v>404</v>
      </c>
      <c r="B242" s="35" t="s">
        <v>405</v>
      </c>
      <c r="C242" s="21">
        <f t="shared" si="37"/>
        <v>2794.6000000000004</v>
      </c>
      <c r="D242" s="36">
        <f>'[2]Prescolar 2020-2022 ajustat'!W239</f>
        <v>2794.6000000000004</v>
      </c>
      <c r="E242" s="37">
        <f>'[2]extrascolar 2020-2022'!M239</f>
        <v>0</v>
      </c>
      <c r="F242" s="37">
        <f>'[2]Odihna de vara 2020-2022'!S239</f>
        <v>0</v>
      </c>
      <c r="G242" s="37"/>
      <c r="H242" s="37"/>
      <c r="I242" s="37"/>
      <c r="J242" s="37">
        <f>'[2]Compensații  CD 2020-2022'!AA239</f>
        <v>0</v>
      </c>
      <c r="K242" s="37"/>
      <c r="L242" s="37"/>
      <c r="M242" s="37"/>
      <c r="N242" s="37"/>
      <c r="O242" s="37"/>
      <c r="P242" s="37"/>
      <c r="Q242" s="37">
        <f>'[2]Instit rezidentiale 2020-2022'!Q232</f>
        <v>0</v>
      </c>
      <c r="R242" s="37"/>
      <c r="S242" s="23"/>
    </row>
    <row r="243" spans="1:19" ht="15.75">
      <c r="A243" s="28" t="s">
        <v>406</v>
      </c>
      <c r="B243" s="35" t="s">
        <v>407</v>
      </c>
      <c r="C243" s="21">
        <f t="shared" si="37"/>
        <v>889.60000000000014</v>
      </c>
      <c r="D243" s="36">
        <f>'[2]Prescolar 2020-2022 ajustat'!W240</f>
        <v>889.60000000000014</v>
      </c>
      <c r="E243" s="37">
        <f>'[2]extrascolar 2020-2022'!M240</f>
        <v>0</v>
      </c>
      <c r="F243" s="37">
        <f>'[2]Odihna de vara 2020-2022'!S240</f>
        <v>0</v>
      </c>
      <c r="G243" s="37"/>
      <c r="H243" s="37"/>
      <c r="I243" s="37"/>
      <c r="J243" s="37">
        <f>'[2]Compensații  CD 2020-2022'!AA240</f>
        <v>0</v>
      </c>
      <c r="K243" s="37"/>
      <c r="L243" s="37"/>
      <c r="M243" s="37"/>
      <c r="N243" s="37"/>
      <c r="O243" s="37"/>
      <c r="P243" s="37"/>
      <c r="Q243" s="37">
        <f>'[2]Instit rezidentiale 2020-2022'!Q233</f>
        <v>0</v>
      </c>
      <c r="R243" s="37"/>
      <c r="S243" s="23"/>
    </row>
    <row r="244" spans="1:19" ht="15.75">
      <c r="A244" s="28" t="s">
        <v>408</v>
      </c>
      <c r="B244" s="35" t="s">
        <v>409</v>
      </c>
      <c r="C244" s="21">
        <f t="shared" si="37"/>
        <v>962.69999999999993</v>
      </c>
      <c r="D244" s="36">
        <f>'[2]Prescolar 2020-2022 ajustat'!W241</f>
        <v>962.69999999999993</v>
      </c>
      <c r="E244" s="37">
        <f>'[2]extrascolar 2020-2022'!M241</f>
        <v>0</v>
      </c>
      <c r="F244" s="37">
        <f>'[2]Odihna de vara 2020-2022'!S241</f>
        <v>0</v>
      </c>
      <c r="G244" s="37"/>
      <c r="H244" s="37"/>
      <c r="I244" s="37"/>
      <c r="J244" s="37">
        <f>'[2]Compensații  CD 2020-2022'!AA241</f>
        <v>0</v>
      </c>
      <c r="K244" s="37"/>
      <c r="L244" s="37"/>
      <c r="M244" s="37"/>
      <c r="N244" s="37"/>
      <c r="O244" s="37"/>
      <c r="P244" s="37"/>
      <c r="Q244" s="37">
        <f>'[2]Instit rezidentiale 2020-2022'!Q234</f>
        <v>0</v>
      </c>
      <c r="R244" s="37"/>
      <c r="S244" s="23"/>
    </row>
    <row r="245" spans="1:19" ht="15.75">
      <c r="A245" s="28" t="s">
        <v>410</v>
      </c>
      <c r="B245" s="35" t="s">
        <v>411</v>
      </c>
      <c r="C245" s="21">
        <f t="shared" si="37"/>
        <v>2337.6000000000004</v>
      </c>
      <c r="D245" s="36">
        <f>'[2]Prescolar 2020-2022 ajustat'!W242</f>
        <v>2337.6000000000004</v>
      </c>
      <c r="E245" s="37">
        <f>'[2]extrascolar 2020-2022'!M242</f>
        <v>0</v>
      </c>
      <c r="F245" s="37">
        <f>'[2]Odihna de vara 2020-2022'!S242</f>
        <v>0</v>
      </c>
      <c r="G245" s="37"/>
      <c r="H245" s="37"/>
      <c r="I245" s="37"/>
      <c r="J245" s="37">
        <f>'[2]Compensații  CD 2020-2022'!AA242</f>
        <v>0</v>
      </c>
      <c r="K245" s="37"/>
      <c r="L245" s="37"/>
      <c r="M245" s="37"/>
      <c r="N245" s="37"/>
      <c r="O245" s="37"/>
      <c r="P245" s="37"/>
      <c r="Q245" s="37">
        <f>'[2]Instit rezidentiale 2020-2022'!Q235</f>
        <v>0</v>
      </c>
      <c r="R245" s="37"/>
      <c r="S245" s="23"/>
    </row>
    <row r="246" spans="1:19" ht="15.75">
      <c r="A246" s="28" t="s">
        <v>412</v>
      </c>
      <c r="B246" s="35" t="s">
        <v>413</v>
      </c>
      <c r="C246" s="21">
        <f t="shared" si="37"/>
        <v>3613.4999999999995</v>
      </c>
      <c r="D246" s="36">
        <f>'[2]Prescolar 2020-2022 ajustat'!W243</f>
        <v>3613.4999999999995</v>
      </c>
      <c r="E246" s="37">
        <f>'[2]extrascolar 2020-2022'!M243</f>
        <v>0</v>
      </c>
      <c r="F246" s="37">
        <f>'[2]Odihna de vara 2020-2022'!S243</f>
        <v>0</v>
      </c>
      <c r="G246" s="37"/>
      <c r="H246" s="37"/>
      <c r="I246" s="37"/>
      <c r="J246" s="37">
        <f>'[2]Compensații  CD 2020-2022'!AA243</f>
        <v>0</v>
      </c>
      <c r="K246" s="37"/>
      <c r="L246" s="37"/>
      <c r="M246" s="37"/>
      <c r="N246" s="37"/>
      <c r="O246" s="37"/>
      <c r="P246" s="37"/>
      <c r="Q246" s="37">
        <f>'[2]Instit rezidentiale 2020-2022'!Q236</f>
        <v>0</v>
      </c>
      <c r="R246" s="37"/>
      <c r="S246" s="23"/>
    </row>
    <row r="247" spans="1:19" ht="15.75">
      <c r="A247" s="28" t="s">
        <v>414</v>
      </c>
      <c r="B247" s="35" t="s">
        <v>415</v>
      </c>
      <c r="C247" s="21">
        <f t="shared" si="37"/>
        <v>1701.6999999999998</v>
      </c>
      <c r="D247" s="36">
        <f>'[2]Prescolar 2020-2022 ajustat'!W244</f>
        <v>1701.6999999999998</v>
      </c>
      <c r="E247" s="37">
        <f>'[2]extrascolar 2020-2022'!M244</f>
        <v>0</v>
      </c>
      <c r="F247" s="37">
        <f>'[2]Odihna de vara 2020-2022'!S244</f>
        <v>0</v>
      </c>
      <c r="G247" s="37"/>
      <c r="H247" s="37"/>
      <c r="I247" s="37"/>
      <c r="J247" s="37">
        <f>'[2]Compensații  CD 2020-2022'!AA244</f>
        <v>0</v>
      </c>
      <c r="K247" s="37"/>
      <c r="L247" s="37"/>
      <c r="M247" s="37"/>
      <c r="N247" s="37"/>
      <c r="O247" s="37"/>
      <c r="P247" s="37"/>
      <c r="Q247" s="37">
        <f>'[2]Instit rezidentiale 2020-2022'!Q237</f>
        <v>0</v>
      </c>
      <c r="R247" s="37"/>
      <c r="S247" s="23"/>
    </row>
    <row r="248" spans="1:19" ht="15.75">
      <c r="A248" s="28" t="s">
        <v>416</v>
      </c>
      <c r="B248" s="35" t="s">
        <v>417</v>
      </c>
      <c r="C248" s="21">
        <f t="shared" si="37"/>
        <v>2141.1</v>
      </c>
      <c r="D248" s="36">
        <f>'[2]Prescolar 2020-2022 ajustat'!W245</f>
        <v>2141.1</v>
      </c>
      <c r="E248" s="37">
        <f>'[2]extrascolar 2020-2022'!M245</f>
        <v>0</v>
      </c>
      <c r="F248" s="37">
        <f>'[2]Odihna de vara 2020-2022'!S245</f>
        <v>0</v>
      </c>
      <c r="G248" s="37"/>
      <c r="H248" s="37"/>
      <c r="I248" s="37"/>
      <c r="J248" s="37">
        <f>'[2]Compensații  CD 2020-2022'!AA245</f>
        <v>0</v>
      </c>
      <c r="K248" s="37"/>
      <c r="L248" s="37"/>
      <c r="M248" s="37"/>
      <c r="N248" s="37"/>
      <c r="O248" s="37"/>
      <c r="P248" s="37"/>
      <c r="Q248" s="37">
        <f>'[2]Instit rezidentiale 2020-2022'!Q238</f>
        <v>0</v>
      </c>
      <c r="R248" s="37"/>
      <c r="S248" s="23"/>
    </row>
    <row r="249" spans="1:19" ht="15.75">
      <c r="A249" s="28" t="s">
        <v>418</v>
      </c>
      <c r="B249" s="35" t="s">
        <v>419</v>
      </c>
      <c r="C249" s="21">
        <f t="shared" si="37"/>
        <v>2421</v>
      </c>
      <c r="D249" s="36">
        <f>'[2]Prescolar 2020-2022 ajustat'!W246</f>
        <v>2421</v>
      </c>
      <c r="E249" s="37">
        <f>'[2]extrascolar 2020-2022'!M246</f>
        <v>0</v>
      </c>
      <c r="F249" s="37">
        <f>'[2]Odihna de vara 2020-2022'!S246</f>
        <v>0</v>
      </c>
      <c r="G249" s="37"/>
      <c r="H249" s="37"/>
      <c r="I249" s="37"/>
      <c r="J249" s="37">
        <f>'[2]Compensații  CD 2020-2022'!AA246</f>
        <v>0</v>
      </c>
      <c r="K249" s="37"/>
      <c r="L249" s="37"/>
      <c r="M249" s="37"/>
      <c r="N249" s="37"/>
      <c r="O249" s="37"/>
      <c r="P249" s="37"/>
      <c r="Q249" s="37">
        <f>'[2]Instit rezidentiale 2020-2022'!Q239</f>
        <v>0</v>
      </c>
      <c r="R249" s="37"/>
      <c r="S249" s="23"/>
    </row>
    <row r="250" spans="1:19" ht="15.75">
      <c r="A250" s="28" t="s">
        <v>420</v>
      </c>
      <c r="B250" s="35" t="s">
        <v>421</v>
      </c>
      <c r="C250" s="21">
        <f t="shared" si="37"/>
        <v>3452.7000000000003</v>
      </c>
      <c r="D250" s="36">
        <f>'[2]Prescolar 2020-2022 ajustat'!W247</f>
        <v>3452.7000000000003</v>
      </c>
      <c r="E250" s="37">
        <f>'[2]extrascolar 2020-2022'!M247</f>
        <v>0</v>
      </c>
      <c r="F250" s="37">
        <f>'[2]Odihna de vara 2020-2022'!S247</f>
        <v>0</v>
      </c>
      <c r="G250" s="37"/>
      <c r="H250" s="37"/>
      <c r="I250" s="37"/>
      <c r="J250" s="37">
        <f>'[2]Compensații  CD 2020-2022'!AA247</f>
        <v>0</v>
      </c>
      <c r="K250" s="37"/>
      <c r="L250" s="37"/>
      <c r="M250" s="37"/>
      <c r="N250" s="37"/>
      <c r="O250" s="37"/>
      <c r="P250" s="37"/>
      <c r="Q250" s="37">
        <f>'[2]Instit rezidentiale 2020-2022'!Q240</f>
        <v>0</v>
      </c>
      <c r="R250" s="37"/>
      <c r="S250" s="23"/>
    </row>
    <row r="251" spans="1:19" ht="15.75">
      <c r="A251" s="28" t="s">
        <v>422</v>
      </c>
      <c r="B251" s="35" t="s">
        <v>423</v>
      </c>
      <c r="C251" s="21">
        <f t="shared" si="37"/>
        <v>2040.9000000000003</v>
      </c>
      <c r="D251" s="36">
        <f>'[2]Prescolar 2020-2022 ajustat'!W248</f>
        <v>2040.9000000000003</v>
      </c>
      <c r="E251" s="37">
        <f>'[2]extrascolar 2020-2022'!M248</f>
        <v>0</v>
      </c>
      <c r="F251" s="37">
        <f>'[2]Odihna de vara 2020-2022'!S248</f>
        <v>0</v>
      </c>
      <c r="G251" s="37"/>
      <c r="H251" s="37"/>
      <c r="I251" s="37"/>
      <c r="J251" s="37">
        <f>'[2]Compensații  CD 2020-2022'!AA248</f>
        <v>0</v>
      </c>
      <c r="K251" s="37"/>
      <c r="L251" s="37"/>
      <c r="M251" s="37"/>
      <c r="N251" s="37"/>
      <c r="O251" s="37"/>
      <c r="P251" s="37"/>
      <c r="Q251" s="37">
        <f>'[2]Instit rezidentiale 2020-2022'!Q241</f>
        <v>0</v>
      </c>
      <c r="R251" s="37"/>
      <c r="S251" s="23"/>
    </row>
    <row r="252" spans="1:19" ht="15.75">
      <c r="A252" s="28" t="s">
        <v>424</v>
      </c>
      <c r="B252" s="35" t="s">
        <v>425</v>
      </c>
      <c r="C252" s="21">
        <f t="shared" si="37"/>
        <v>0</v>
      </c>
      <c r="D252" s="36">
        <f>'[2]Prescolar 2020-2022 ajustat'!W249</f>
        <v>0</v>
      </c>
      <c r="E252" s="37">
        <f>'[2]extrascolar 2020-2022'!M249</f>
        <v>0</v>
      </c>
      <c r="F252" s="37">
        <f>'[2]Odihna de vara 2020-2022'!S249</f>
        <v>0</v>
      </c>
      <c r="G252" s="37"/>
      <c r="H252" s="37"/>
      <c r="I252" s="37"/>
      <c r="J252" s="37">
        <f>'[2]Compensații  CD 2020-2022'!AA249</f>
        <v>0</v>
      </c>
      <c r="K252" s="37"/>
      <c r="L252" s="37"/>
      <c r="M252" s="37"/>
      <c r="N252" s="37"/>
      <c r="O252" s="37"/>
      <c r="P252" s="37"/>
      <c r="Q252" s="37">
        <f>'[2]Instit rezidentiale 2020-2022'!Q242</f>
        <v>0</v>
      </c>
      <c r="R252" s="37"/>
      <c r="S252" s="23"/>
    </row>
    <row r="253" spans="1:19" ht="15.75">
      <c r="A253" s="28" t="s">
        <v>426</v>
      </c>
      <c r="B253" s="35" t="s">
        <v>427</v>
      </c>
      <c r="C253" s="21">
        <f t="shared" si="37"/>
        <v>2916.3</v>
      </c>
      <c r="D253" s="36">
        <f>'[2]Prescolar 2020-2022 ajustat'!W250</f>
        <v>2916.3</v>
      </c>
      <c r="E253" s="37">
        <f>'[2]extrascolar 2020-2022'!M250</f>
        <v>0</v>
      </c>
      <c r="F253" s="37">
        <f>'[2]Odihna de vara 2020-2022'!S250</f>
        <v>0</v>
      </c>
      <c r="G253" s="37"/>
      <c r="H253" s="37"/>
      <c r="I253" s="37"/>
      <c r="J253" s="37">
        <f>'[2]Compensații  CD 2020-2022'!AA250</f>
        <v>0</v>
      </c>
      <c r="K253" s="37"/>
      <c r="L253" s="37"/>
      <c r="M253" s="37"/>
      <c r="N253" s="37"/>
      <c r="O253" s="37"/>
      <c r="P253" s="37"/>
      <c r="Q253" s="37">
        <f>'[2]Instit rezidentiale 2020-2022'!Q243</f>
        <v>0</v>
      </c>
      <c r="R253" s="37"/>
      <c r="S253" s="23"/>
    </row>
    <row r="254" spans="1:19" ht="15.75">
      <c r="A254" s="28" t="s">
        <v>428</v>
      </c>
      <c r="B254" s="35" t="s">
        <v>429</v>
      </c>
      <c r="C254" s="21">
        <f t="shared" si="37"/>
        <v>4597.8</v>
      </c>
      <c r="D254" s="36">
        <f>'[2]Prescolar 2020-2022 ajustat'!W251</f>
        <v>4597.8</v>
      </c>
      <c r="E254" s="37">
        <f>'[2]extrascolar 2020-2022'!M251</f>
        <v>0</v>
      </c>
      <c r="F254" s="37">
        <f>'[2]Odihna de vara 2020-2022'!S251</f>
        <v>0</v>
      </c>
      <c r="G254" s="37"/>
      <c r="H254" s="37"/>
      <c r="I254" s="37"/>
      <c r="J254" s="37">
        <f>'[2]Compensații  CD 2020-2022'!AA251</f>
        <v>0</v>
      </c>
      <c r="K254" s="37"/>
      <c r="L254" s="37"/>
      <c r="M254" s="37"/>
      <c r="N254" s="37"/>
      <c r="O254" s="37"/>
      <c r="P254" s="37"/>
      <c r="Q254" s="37">
        <f>'[2]Instit rezidentiale 2020-2022'!Q244</f>
        <v>0</v>
      </c>
      <c r="R254" s="37"/>
      <c r="S254" s="23"/>
    </row>
    <row r="255" spans="1:19" ht="15.75">
      <c r="A255" s="28" t="s">
        <v>430</v>
      </c>
      <c r="B255" s="35" t="s">
        <v>431</v>
      </c>
      <c r="C255" s="21">
        <f t="shared" si="37"/>
        <v>1534</v>
      </c>
      <c r="D255" s="36">
        <f>'[2]Prescolar 2020-2022 ajustat'!W252</f>
        <v>1534</v>
      </c>
      <c r="E255" s="37">
        <f>'[2]extrascolar 2020-2022'!M252</f>
        <v>0</v>
      </c>
      <c r="F255" s="37">
        <f>'[2]Odihna de vara 2020-2022'!S252</f>
        <v>0</v>
      </c>
      <c r="G255" s="37"/>
      <c r="H255" s="37"/>
      <c r="I255" s="37"/>
      <c r="J255" s="37">
        <f>'[2]Compensații  CD 2020-2022'!AA252</f>
        <v>0</v>
      </c>
      <c r="K255" s="37"/>
      <c r="L255" s="37"/>
      <c r="M255" s="37"/>
      <c r="N255" s="37"/>
      <c r="O255" s="37"/>
      <c r="P255" s="37"/>
      <c r="Q255" s="37">
        <f>'[2]Instit rezidentiale 2020-2022'!Q245</f>
        <v>0</v>
      </c>
      <c r="R255" s="37"/>
      <c r="S255" s="23"/>
    </row>
    <row r="256" spans="1:19" ht="15.75">
      <c r="A256" s="28" t="s">
        <v>432</v>
      </c>
      <c r="B256" s="35" t="s">
        <v>433</v>
      </c>
      <c r="C256" s="21">
        <f t="shared" si="37"/>
        <v>2222.4</v>
      </c>
      <c r="D256" s="36">
        <f>'[2]Prescolar 2020-2022 ajustat'!W253</f>
        <v>2222.4</v>
      </c>
      <c r="E256" s="37">
        <f>'[2]extrascolar 2020-2022'!M253</f>
        <v>0</v>
      </c>
      <c r="F256" s="37">
        <f>'[2]Odihna de vara 2020-2022'!S253</f>
        <v>0</v>
      </c>
      <c r="G256" s="37"/>
      <c r="H256" s="37"/>
      <c r="I256" s="37"/>
      <c r="J256" s="37">
        <f>'[2]Compensații  CD 2020-2022'!AA253</f>
        <v>0</v>
      </c>
      <c r="K256" s="37"/>
      <c r="L256" s="37"/>
      <c r="M256" s="37"/>
      <c r="N256" s="37"/>
      <c r="O256" s="37"/>
      <c r="P256" s="37"/>
      <c r="Q256" s="37">
        <f>'[2]Instit rezidentiale 2020-2022'!Q246</f>
        <v>0</v>
      </c>
      <c r="R256" s="37"/>
      <c r="S256" s="23"/>
    </row>
    <row r="257" spans="1:19" ht="15.75">
      <c r="A257" s="28" t="s">
        <v>434</v>
      </c>
      <c r="B257" s="35" t="s">
        <v>435</v>
      </c>
      <c r="C257" s="21">
        <f t="shared" si="37"/>
        <v>2929</v>
      </c>
      <c r="D257" s="36">
        <f>'[2]Prescolar 2020-2022 ajustat'!W254</f>
        <v>2929</v>
      </c>
      <c r="E257" s="37">
        <f>'[2]extrascolar 2020-2022'!M254</f>
        <v>0</v>
      </c>
      <c r="F257" s="37">
        <f>'[2]Odihna de vara 2020-2022'!S254</f>
        <v>0</v>
      </c>
      <c r="G257" s="37"/>
      <c r="H257" s="37"/>
      <c r="I257" s="37"/>
      <c r="J257" s="37">
        <f>'[2]Compensații  CD 2020-2022'!AA254</f>
        <v>0</v>
      </c>
      <c r="K257" s="37"/>
      <c r="L257" s="37"/>
      <c r="M257" s="37"/>
      <c r="N257" s="37"/>
      <c r="O257" s="37"/>
      <c r="P257" s="37"/>
      <c r="Q257" s="37">
        <f>'[2]Instit rezidentiale 2020-2022'!Q247</f>
        <v>0</v>
      </c>
      <c r="R257" s="37"/>
      <c r="S257" s="23"/>
    </row>
    <row r="258" spans="1:19" ht="15.75">
      <c r="A258" s="28"/>
      <c r="B258" s="35"/>
      <c r="C258" s="21"/>
      <c r="D258" s="30"/>
      <c r="E258" s="31"/>
      <c r="F258" s="31"/>
      <c r="G258" s="31"/>
      <c r="H258" s="31"/>
      <c r="I258" s="31"/>
      <c r="J258" s="31"/>
      <c r="K258" s="31"/>
      <c r="L258" s="31"/>
      <c r="M258" s="31"/>
      <c r="N258" s="31"/>
      <c r="O258" s="31"/>
      <c r="P258" s="31"/>
      <c r="Q258" s="31"/>
      <c r="R258" s="31"/>
      <c r="S258" s="23"/>
    </row>
    <row r="259" spans="1:19" s="39" customFormat="1" ht="15.75">
      <c r="A259" s="25"/>
      <c r="B259" s="33" t="s">
        <v>436</v>
      </c>
      <c r="C259" s="21">
        <f>C260+C261</f>
        <v>139602.79999999999</v>
      </c>
      <c r="D259" s="21">
        <f t="shared" ref="D259:R259" si="38">D260+D261</f>
        <v>44363.899999999987</v>
      </c>
      <c r="E259" s="21">
        <f t="shared" si="38"/>
        <v>6973.4</v>
      </c>
      <c r="F259" s="21">
        <f t="shared" si="38"/>
        <v>897.7</v>
      </c>
      <c r="G259" s="21">
        <f t="shared" si="38"/>
        <v>137.19999999999999</v>
      </c>
      <c r="H259" s="21">
        <f t="shared" si="38"/>
        <v>78021</v>
      </c>
      <c r="I259" s="21">
        <f t="shared" si="38"/>
        <v>3078.6</v>
      </c>
      <c r="J259" s="21">
        <f t="shared" si="38"/>
        <v>648</v>
      </c>
      <c r="K259" s="21">
        <f t="shared" si="38"/>
        <v>0</v>
      </c>
      <c r="L259" s="21">
        <f t="shared" si="38"/>
        <v>0</v>
      </c>
      <c r="M259" s="21">
        <f t="shared" si="38"/>
        <v>0</v>
      </c>
      <c r="N259" s="21">
        <f t="shared" si="38"/>
        <v>0</v>
      </c>
      <c r="O259" s="21">
        <f t="shared" si="38"/>
        <v>5409.1</v>
      </c>
      <c r="P259" s="21">
        <f t="shared" si="38"/>
        <v>73.900000000000006</v>
      </c>
      <c r="Q259" s="21">
        <f t="shared" si="38"/>
        <v>0</v>
      </c>
      <c r="R259" s="21">
        <f t="shared" si="38"/>
        <v>0</v>
      </c>
      <c r="S259" s="23"/>
    </row>
    <row r="260" spans="1:19" s="39" customFormat="1" ht="15.75">
      <c r="A260" s="25"/>
      <c r="B260" s="33" t="s">
        <v>23</v>
      </c>
      <c r="C260" s="21">
        <f>C262</f>
        <v>95587.3</v>
      </c>
      <c r="D260" s="21">
        <f t="shared" ref="D260:R260" si="39">D262</f>
        <v>1106.1000000000006</v>
      </c>
      <c r="E260" s="21">
        <f t="shared" si="39"/>
        <v>6215.7</v>
      </c>
      <c r="F260" s="21">
        <f t="shared" si="39"/>
        <v>897.7</v>
      </c>
      <c r="G260" s="21">
        <f t="shared" si="39"/>
        <v>137.19999999999999</v>
      </c>
      <c r="H260" s="21">
        <f t="shared" si="39"/>
        <v>78021</v>
      </c>
      <c r="I260" s="21">
        <f t="shared" si="39"/>
        <v>3078.6</v>
      </c>
      <c r="J260" s="21">
        <f t="shared" si="39"/>
        <v>648</v>
      </c>
      <c r="K260" s="21">
        <f t="shared" si="39"/>
        <v>0</v>
      </c>
      <c r="L260" s="21">
        <f t="shared" si="39"/>
        <v>0</v>
      </c>
      <c r="M260" s="21">
        <f t="shared" si="39"/>
        <v>0</v>
      </c>
      <c r="N260" s="21">
        <f t="shared" si="39"/>
        <v>0</v>
      </c>
      <c r="O260" s="21">
        <f t="shared" si="39"/>
        <v>5409.1</v>
      </c>
      <c r="P260" s="21">
        <f t="shared" si="39"/>
        <v>73.900000000000006</v>
      </c>
      <c r="Q260" s="21">
        <f t="shared" si="39"/>
        <v>0</v>
      </c>
      <c r="R260" s="21">
        <f t="shared" si="39"/>
        <v>0</v>
      </c>
      <c r="S260" s="23"/>
    </row>
    <row r="261" spans="1:19" s="39" customFormat="1" ht="15.75">
      <c r="A261" s="25"/>
      <c r="B261" s="33" t="s">
        <v>24</v>
      </c>
      <c r="C261" s="21">
        <f>SUM(C263:C285)</f>
        <v>44015.499999999993</v>
      </c>
      <c r="D261" s="21">
        <f t="shared" ref="D261:R261" si="40">SUM(D263:D285)</f>
        <v>43257.799999999988</v>
      </c>
      <c r="E261" s="21">
        <f t="shared" si="40"/>
        <v>757.69999999999993</v>
      </c>
      <c r="F261" s="21">
        <f t="shared" si="40"/>
        <v>0</v>
      </c>
      <c r="G261" s="21">
        <f t="shared" si="40"/>
        <v>0</v>
      </c>
      <c r="H261" s="21">
        <f t="shared" si="40"/>
        <v>0</v>
      </c>
      <c r="I261" s="21">
        <f t="shared" si="40"/>
        <v>0</v>
      </c>
      <c r="J261" s="21">
        <f t="shared" si="40"/>
        <v>0</v>
      </c>
      <c r="K261" s="21">
        <f t="shared" si="40"/>
        <v>0</v>
      </c>
      <c r="L261" s="21">
        <f t="shared" si="40"/>
        <v>0</v>
      </c>
      <c r="M261" s="21">
        <f t="shared" si="40"/>
        <v>0</v>
      </c>
      <c r="N261" s="21">
        <f t="shared" si="40"/>
        <v>0</v>
      </c>
      <c r="O261" s="21">
        <f t="shared" si="40"/>
        <v>0</v>
      </c>
      <c r="P261" s="21">
        <f t="shared" si="40"/>
        <v>0</v>
      </c>
      <c r="Q261" s="21">
        <f t="shared" si="40"/>
        <v>0</v>
      </c>
      <c r="R261" s="21">
        <f t="shared" si="40"/>
        <v>0</v>
      </c>
      <c r="S261" s="23"/>
    </row>
    <row r="262" spans="1:19" ht="15.75">
      <c r="A262" s="28" t="s">
        <v>437</v>
      </c>
      <c r="B262" s="35" t="s">
        <v>72</v>
      </c>
      <c r="C262" s="21">
        <f t="shared" ref="C262:C285" si="41">SUM(D262:R262)</f>
        <v>95587.3</v>
      </c>
      <c r="D262" s="36">
        <f>'[2]Prescolar 2020-2022 ajustat'!W259</f>
        <v>1106.1000000000006</v>
      </c>
      <c r="E262" s="37">
        <f>'[2]extrascolar 2020-2022'!M259</f>
        <v>6215.7</v>
      </c>
      <c r="F262" s="37">
        <f>'[2]Odihna de vara 2020-2022'!S259</f>
        <v>897.7</v>
      </c>
      <c r="G262" s="37">
        <f>'[2]Examene-olimpiade 2020-2022'!O15</f>
        <v>137.19999999999999</v>
      </c>
      <c r="H262" s="37">
        <f>'[2]Transferuri categoriale'!D13</f>
        <v>78021</v>
      </c>
      <c r="I262" s="37">
        <f>'[2]dejun cald'!F16</f>
        <v>3078.6</v>
      </c>
      <c r="J262" s="37">
        <f>'[2]Compensații  CD 2020-2022'!AA259</f>
        <v>648</v>
      </c>
      <c r="K262" s="37"/>
      <c r="L262" s="37"/>
      <c r="M262" s="37"/>
      <c r="N262" s="37"/>
      <c r="O262" s="37">
        <f>'[2]liceul inter sportiv 2020-2022'!T15</f>
        <v>5409.1</v>
      </c>
      <c r="P262" s="37">
        <f>'[2]Examene-olimpiade 2020-2022'!G15</f>
        <v>73.900000000000006</v>
      </c>
      <c r="Q262" s="37">
        <f>'[2]Instit rezidentiale 2020-2022'!Q252</f>
        <v>0</v>
      </c>
      <c r="R262" s="37"/>
      <c r="S262" s="23"/>
    </row>
    <row r="263" spans="1:19" ht="15.75">
      <c r="A263" s="28" t="s">
        <v>438</v>
      </c>
      <c r="B263" s="35" t="s">
        <v>439</v>
      </c>
      <c r="C263" s="21">
        <f t="shared" si="41"/>
        <v>1950.1</v>
      </c>
      <c r="D263" s="36">
        <f>'[2]Prescolar 2020-2022 ajustat'!W260</f>
        <v>1950.1</v>
      </c>
      <c r="E263" s="37">
        <f>'[2]extrascolar 2020-2022'!M260</f>
        <v>0</v>
      </c>
      <c r="F263" s="37">
        <f>'[2]Odihna de vara 2020-2022'!S260</f>
        <v>0</v>
      </c>
      <c r="G263" s="37"/>
      <c r="H263" s="37"/>
      <c r="I263" s="37"/>
      <c r="J263" s="37">
        <f>'[2]Compensații  CD 2020-2022'!AA260</f>
        <v>0</v>
      </c>
      <c r="K263" s="37"/>
      <c r="L263" s="37"/>
      <c r="M263" s="37"/>
      <c r="N263" s="37"/>
      <c r="O263" s="37"/>
      <c r="P263" s="37"/>
      <c r="Q263" s="37">
        <f>'[2]Instit rezidentiale 2020-2022'!Q253</f>
        <v>0</v>
      </c>
      <c r="R263" s="37"/>
      <c r="S263" s="23"/>
    </row>
    <row r="264" spans="1:19" ht="15.75">
      <c r="A264" s="28" t="s">
        <v>440</v>
      </c>
      <c r="B264" s="35" t="s">
        <v>441</v>
      </c>
      <c r="C264" s="21">
        <f t="shared" si="41"/>
        <v>1606.8000000000002</v>
      </c>
      <c r="D264" s="36">
        <f>'[2]Prescolar 2020-2022 ajustat'!W261</f>
        <v>1606.8000000000002</v>
      </c>
      <c r="E264" s="37">
        <f>'[2]extrascolar 2020-2022'!M261</f>
        <v>0</v>
      </c>
      <c r="F264" s="37">
        <f>'[2]Odihna de vara 2020-2022'!S261</f>
        <v>0</v>
      </c>
      <c r="G264" s="37"/>
      <c r="H264" s="37"/>
      <c r="I264" s="37"/>
      <c r="J264" s="37">
        <f>'[2]Compensații  CD 2020-2022'!AA261</f>
        <v>0</v>
      </c>
      <c r="K264" s="37"/>
      <c r="L264" s="37"/>
      <c r="M264" s="37"/>
      <c r="N264" s="37"/>
      <c r="O264" s="37"/>
      <c r="P264" s="37"/>
      <c r="Q264" s="37">
        <f>'[2]Instit rezidentiale 2020-2022'!Q254</f>
        <v>0</v>
      </c>
      <c r="R264" s="37"/>
      <c r="S264" s="23"/>
    </row>
    <row r="265" spans="1:19" ht="15.75">
      <c r="A265" s="28" t="s">
        <v>442</v>
      </c>
      <c r="B265" s="35" t="s">
        <v>443</v>
      </c>
      <c r="C265" s="21">
        <f t="shared" si="41"/>
        <v>1093.0999999999999</v>
      </c>
      <c r="D265" s="36">
        <f>'[2]Prescolar 2020-2022 ajustat'!W262</f>
        <v>1093.0999999999999</v>
      </c>
      <c r="E265" s="37">
        <f>'[2]extrascolar 2020-2022'!M262</f>
        <v>0</v>
      </c>
      <c r="F265" s="37">
        <f>'[2]Odihna de vara 2020-2022'!S262</f>
        <v>0</v>
      </c>
      <c r="G265" s="37"/>
      <c r="H265" s="37"/>
      <c r="I265" s="37"/>
      <c r="J265" s="37">
        <f>'[2]Compensații  CD 2020-2022'!AA262</f>
        <v>0</v>
      </c>
      <c r="K265" s="37"/>
      <c r="L265" s="37"/>
      <c r="M265" s="37"/>
      <c r="N265" s="37"/>
      <c r="O265" s="37"/>
      <c r="P265" s="37"/>
      <c r="Q265" s="37">
        <f>'[2]Instit rezidentiale 2020-2022'!Q255</f>
        <v>0</v>
      </c>
      <c r="R265" s="37"/>
      <c r="S265" s="23"/>
    </row>
    <row r="266" spans="1:19" ht="15.75">
      <c r="A266" s="28" t="s">
        <v>444</v>
      </c>
      <c r="B266" s="35" t="s">
        <v>436</v>
      </c>
      <c r="C266" s="21">
        <f t="shared" si="41"/>
        <v>15786.400000000001</v>
      </c>
      <c r="D266" s="36">
        <f>'[2]Prescolar 2020-2022 ajustat'!W263</f>
        <v>15786.400000000001</v>
      </c>
      <c r="E266" s="37">
        <f>'[2]extrascolar 2020-2022'!M263</f>
        <v>0</v>
      </c>
      <c r="F266" s="37">
        <f>'[2]Odihna de vara 2020-2022'!S263</f>
        <v>0</v>
      </c>
      <c r="G266" s="37"/>
      <c r="H266" s="37"/>
      <c r="I266" s="37"/>
      <c r="J266" s="37">
        <f>'[2]Compensații  CD 2020-2022'!AA263</f>
        <v>0</v>
      </c>
      <c r="K266" s="37"/>
      <c r="L266" s="37"/>
      <c r="M266" s="37"/>
      <c r="N266" s="37"/>
      <c r="O266" s="37"/>
      <c r="P266" s="37"/>
      <c r="Q266" s="37">
        <f>'[2]Instit rezidentiale 2020-2022'!Q256</f>
        <v>0</v>
      </c>
      <c r="R266" s="37"/>
      <c r="S266" s="23"/>
    </row>
    <row r="267" spans="1:19" ht="15.75">
      <c r="A267" s="28" t="s">
        <v>445</v>
      </c>
      <c r="B267" s="35" t="s">
        <v>446</v>
      </c>
      <c r="C267" s="21">
        <f t="shared" si="41"/>
        <v>0</v>
      </c>
      <c r="D267" s="36">
        <f>'[2]Prescolar 2020-2022 ajustat'!W264</f>
        <v>0</v>
      </c>
      <c r="E267" s="37">
        <f>'[2]extrascolar 2020-2022'!M264</f>
        <v>0</v>
      </c>
      <c r="F267" s="37">
        <f>'[2]Odihna de vara 2020-2022'!S264</f>
        <v>0</v>
      </c>
      <c r="G267" s="37"/>
      <c r="H267" s="37"/>
      <c r="I267" s="37"/>
      <c r="J267" s="37">
        <f>'[2]Compensații  CD 2020-2022'!AA264</f>
        <v>0</v>
      </c>
      <c r="K267" s="37"/>
      <c r="L267" s="37"/>
      <c r="M267" s="37"/>
      <c r="N267" s="37"/>
      <c r="O267" s="37"/>
      <c r="P267" s="37"/>
      <c r="Q267" s="37">
        <f>'[2]Instit rezidentiale 2020-2022'!Q257</f>
        <v>0</v>
      </c>
      <c r="R267" s="37"/>
      <c r="S267" s="23"/>
    </row>
    <row r="268" spans="1:19" ht="15.75">
      <c r="A268" s="28" t="s">
        <v>447</v>
      </c>
      <c r="B268" s="35" t="s">
        <v>448</v>
      </c>
      <c r="C268" s="21">
        <f t="shared" si="41"/>
        <v>0</v>
      </c>
      <c r="D268" s="36">
        <f>'[2]Prescolar 2020-2022 ajustat'!W265</f>
        <v>0</v>
      </c>
      <c r="E268" s="37">
        <f>'[2]extrascolar 2020-2022'!M265</f>
        <v>0</v>
      </c>
      <c r="F268" s="37">
        <f>'[2]Odihna de vara 2020-2022'!S265</f>
        <v>0</v>
      </c>
      <c r="G268" s="37"/>
      <c r="H268" s="37"/>
      <c r="I268" s="37"/>
      <c r="J268" s="37">
        <f>'[2]Compensații  CD 2020-2022'!AA265</f>
        <v>0</v>
      </c>
      <c r="K268" s="37"/>
      <c r="L268" s="37"/>
      <c r="M268" s="37"/>
      <c r="N268" s="37"/>
      <c r="O268" s="37"/>
      <c r="P268" s="37"/>
      <c r="Q268" s="37">
        <f>'[2]Instit rezidentiale 2020-2022'!Q258</f>
        <v>0</v>
      </c>
      <c r="R268" s="37"/>
      <c r="S268" s="23"/>
    </row>
    <row r="269" spans="1:19" ht="15.75">
      <c r="A269" s="28" t="s">
        <v>449</v>
      </c>
      <c r="B269" s="35" t="s">
        <v>450</v>
      </c>
      <c r="C269" s="21">
        <f t="shared" si="41"/>
        <v>1489.9</v>
      </c>
      <c r="D269" s="36">
        <f>'[2]Prescolar 2020-2022 ajustat'!W266</f>
        <v>1489.9</v>
      </c>
      <c r="E269" s="37">
        <f>'[2]extrascolar 2020-2022'!M266</f>
        <v>0</v>
      </c>
      <c r="F269" s="37">
        <f>'[2]Odihna de vara 2020-2022'!S266</f>
        <v>0</v>
      </c>
      <c r="G269" s="37"/>
      <c r="H269" s="37"/>
      <c r="I269" s="37"/>
      <c r="J269" s="37">
        <f>'[2]Compensații  CD 2020-2022'!AA266</f>
        <v>0</v>
      </c>
      <c r="K269" s="37"/>
      <c r="L269" s="37"/>
      <c r="M269" s="37"/>
      <c r="N269" s="37"/>
      <c r="O269" s="37"/>
      <c r="P269" s="37"/>
      <c r="Q269" s="37">
        <f>'[2]Instit rezidentiale 2020-2022'!Q259</f>
        <v>0</v>
      </c>
      <c r="R269" s="37"/>
      <c r="S269" s="23"/>
    </row>
    <row r="270" spans="1:19" ht="15.75">
      <c r="A270" s="28" t="s">
        <v>451</v>
      </c>
      <c r="B270" s="35" t="s">
        <v>452</v>
      </c>
      <c r="C270" s="21">
        <f t="shared" si="41"/>
        <v>2086</v>
      </c>
      <c r="D270" s="36">
        <f>'[2]Prescolar 2020-2022 ajustat'!W267</f>
        <v>2086</v>
      </c>
      <c r="E270" s="37">
        <f>'[2]extrascolar 2020-2022'!M267</f>
        <v>0</v>
      </c>
      <c r="F270" s="37">
        <f>'[2]Odihna de vara 2020-2022'!S267</f>
        <v>0</v>
      </c>
      <c r="G270" s="37"/>
      <c r="H270" s="37"/>
      <c r="I270" s="37"/>
      <c r="J270" s="37">
        <f>'[2]Compensații  CD 2020-2022'!AA267</f>
        <v>0</v>
      </c>
      <c r="K270" s="37"/>
      <c r="L270" s="37"/>
      <c r="M270" s="37"/>
      <c r="N270" s="37"/>
      <c r="O270" s="37"/>
      <c r="P270" s="37"/>
      <c r="Q270" s="37">
        <f>'[2]Instit rezidentiale 2020-2022'!Q260</f>
        <v>0</v>
      </c>
      <c r="R270" s="37"/>
      <c r="S270" s="23"/>
    </row>
    <row r="271" spans="1:19" ht="15.75">
      <c r="A271" s="28" t="s">
        <v>453</v>
      </c>
      <c r="B271" s="35" t="s">
        <v>454</v>
      </c>
      <c r="C271" s="21">
        <f t="shared" si="41"/>
        <v>2753.1000000000004</v>
      </c>
      <c r="D271" s="36">
        <f>'[2]Prescolar 2020-2022 ajustat'!W268</f>
        <v>2753.1000000000004</v>
      </c>
      <c r="E271" s="37">
        <f>'[2]extrascolar 2020-2022'!M268</f>
        <v>0</v>
      </c>
      <c r="F271" s="37">
        <f>'[2]Odihna de vara 2020-2022'!S268</f>
        <v>0</v>
      </c>
      <c r="G271" s="37"/>
      <c r="H271" s="37"/>
      <c r="I271" s="37"/>
      <c r="J271" s="37">
        <f>'[2]Compensații  CD 2020-2022'!AA268</f>
        <v>0</v>
      </c>
      <c r="K271" s="37"/>
      <c r="L271" s="37"/>
      <c r="M271" s="37"/>
      <c r="N271" s="37"/>
      <c r="O271" s="37"/>
      <c r="P271" s="37"/>
      <c r="Q271" s="37">
        <f>'[2]Instit rezidentiale 2020-2022'!Q261</f>
        <v>0</v>
      </c>
      <c r="R271" s="37"/>
      <c r="S271" s="23"/>
    </row>
    <row r="272" spans="1:19" ht="15.75">
      <c r="A272" s="28" t="s">
        <v>455</v>
      </c>
      <c r="B272" s="35" t="s">
        <v>456</v>
      </c>
      <c r="C272" s="21">
        <f t="shared" si="41"/>
        <v>1551.3000000000002</v>
      </c>
      <c r="D272" s="36">
        <f>'[2]Prescolar 2020-2022 ajustat'!W269</f>
        <v>1551.3000000000002</v>
      </c>
      <c r="E272" s="37">
        <f>'[2]extrascolar 2020-2022'!M269</f>
        <v>0</v>
      </c>
      <c r="F272" s="37">
        <f>'[2]Odihna de vara 2020-2022'!S269</f>
        <v>0</v>
      </c>
      <c r="G272" s="37"/>
      <c r="H272" s="37"/>
      <c r="I272" s="37"/>
      <c r="J272" s="37">
        <f>'[2]Compensații  CD 2020-2022'!AA269</f>
        <v>0</v>
      </c>
      <c r="K272" s="37"/>
      <c r="L272" s="37"/>
      <c r="M272" s="37"/>
      <c r="N272" s="37"/>
      <c r="O272" s="37"/>
      <c r="P272" s="37"/>
      <c r="Q272" s="37">
        <f>'[2]Instit rezidentiale 2020-2022'!Q262</f>
        <v>0</v>
      </c>
      <c r="R272" s="37"/>
      <c r="S272" s="23"/>
    </row>
    <row r="273" spans="1:19" ht="15.75">
      <c r="A273" s="28" t="s">
        <v>457</v>
      </c>
      <c r="B273" s="35" t="s">
        <v>458</v>
      </c>
      <c r="C273" s="21">
        <f t="shared" si="41"/>
        <v>908.99999999999989</v>
      </c>
      <c r="D273" s="36">
        <f>'[2]Prescolar 2020-2022 ajustat'!W270</f>
        <v>908.99999999999989</v>
      </c>
      <c r="E273" s="37">
        <f>'[2]extrascolar 2020-2022'!M270</f>
        <v>0</v>
      </c>
      <c r="F273" s="37">
        <f>'[2]Odihna de vara 2020-2022'!S270</f>
        <v>0</v>
      </c>
      <c r="G273" s="37"/>
      <c r="H273" s="37"/>
      <c r="I273" s="37"/>
      <c r="J273" s="37">
        <f>'[2]Compensații  CD 2020-2022'!AA270</f>
        <v>0</v>
      </c>
      <c r="K273" s="37"/>
      <c r="L273" s="37"/>
      <c r="M273" s="37"/>
      <c r="N273" s="37"/>
      <c r="O273" s="37"/>
      <c r="P273" s="37"/>
      <c r="Q273" s="37">
        <f>'[2]Instit rezidentiale 2020-2022'!Q263</f>
        <v>0</v>
      </c>
      <c r="R273" s="37"/>
      <c r="S273" s="23"/>
    </row>
    <row r="274" spans="1:19" ht="15.75">
      <c r="A274" s="28" t="s">
        <v>459</v>
      </c>
      <c r="B274" s="35" t="s">
        <v>460</v>
      </c>
      <c r="C274" s="21">
        <f t="shared" si="41"/>
        <v>635.6</v>
      </c>
      <c r="D274" s="36">
        <f>'[2]Prescolar 2020-2022 ajustat'!W271</f>
        <v>635.6</v>
      </c>
      <c r="E274" s="37">
        <f>'[2]extrascolar 2020-2022'!M271</f>
        <v>0</v>
      </c>
      <c r="F274" s="37">
        <f>'[2]Odihna de vara 2020-2022'!S271</f>
        <v>0</v>
      </c>
      <c r="G274" s="37"/>
      <c r="H274" s="37"/>
      <c r="I274" s="37"/>
      <c r="J274" s="37">
        <f>'[2]Compensații  CD 2020-2022'!AA271</f>
        <v>0</v>
      </c>
      <c r="K274" s="37"/>
      <c r="L274" s="37"/>
      <c r="M274" s="37"/>
      <c r="N274" s="37"/>
      <c r="O274" s="37"/>
      <c r="P274" s="37"/>
      <c r="Q274" s="37">
        <f>'[2]Instit rezidentiale 2020-2022'!Q264</f>
        <v>0</v>
      </c>
      <c r="R274" s="37"/>
      <c r="S274" s="23"/>
    </row>
    <row r="275" spans="1:19" ht="15.75">
      <c r="A275" s="28" t="s">
        <v>461</v>
      </c>
      <c r="B275" s="35" t="s">
        <v>462</v>
      </c>
      <c r="C275" s="21">
        <f t="shared" si="41"/>
        <v>1346.3</v>
      </c>
      <c r="D275" s="36">
        <f>'[2]Prescolar 2020-2022 ajustat'!W272</f>
        <v>1346.3</v>
      </c>
      <c r="E275" s="37">
        <f>'[2]extrascolar 2020-2022'!M272</f>
        <v>0</v>
      </c>
      <c r="F275" s="37">
        <f>'[2]Odihna de vara 2020-2022'!S272</f>
        <v>0</v>
      </c>
      <c r="G275" s="37"/>
      <c r="H275" s="37"/>
      <c r="I275" s="37"/>
      <c r="J275" s="37">
        <f>'[2]Compensații  CD 2020-2022'!AA272</f>
        <v>0</v>
      </c>
      <c r="K275" s="37"/>
      <c r="L275" s="37"/>
      <c r="M275" s="37"/>
      <c r="N275" s="37"/>
      <c r="O275" s="37"/>
      <c r="P275" s="37"/>
      <c r="Q275" s="37">
        <f>'[2]Instit rezidentiale 2020-2022'!Q265</f>
        <v>0</v>
      </c>
      <c r="R275" s="37"/>
      <c r="S275" s="23"/>
    </row>
    <row r="276" spans="1:19" ht="15.75">
      <c r="A276" s="28" t="s">
        <v>463</v>
      </c>
      <c r="B276" s="35" t="s">
        <v>464</v>
      </c>
      <c r="C276" s="21">
        <f t="shared" si="41"/>
        <v>1080.6000000000001</v>
      </c>
      <c r="D276" s="36">
        <f>'[2]Prescolar 2020-2022 ajustat'!W273</f>
        <v>1080.6000000000001</v>
      </c>
      <c r="E276" s="37">
        <f>'[2]extrascolar 2020-2022'!M273</f>
        <v>0</v>
      </c>
      <c r="F276" s="37">
        <f>'[2]Odihna de vara 2020-2022'!S273</f>
        <v>0</v>
      </c>
      <c r="G276" s="37"/>
      <c r="H276" s="37"/>
      <c r="I276" s="37"/>
      <c r="J276" s="37">
        <f>'[2]Compensații  CD 2020-2022'!AA273</f>
        <v>0</v>
      </c>
      <c r="K276" s="37"/>
      <c r="L276" s="37"/>
      <c r="M276" s="37"/>
      <c r="N276" s="37"/>
      <c r="O276" s="37"/>
      <c r="P276" s="37"/>
      <c r="Q276" s="37">
        <f>'[2]Instit rezidentiale 2020-2022'!Q266</f>
        <v>0</v>
      </c>
      <c r="R276" s="37"/>
      <c r="S276" s="23"/>
    </row>
    <row r="277" spans="1:19" ht="15.75">
      <c r="A277" s="28" t="s">
        <v>465</v>
      </c>
      <c r="B277" s="35" t="s">
        <v>466</v>
      </c>
      <c r="C277" s="21">
        <f t="shared" si="41"/>
        <v>1392.6999999999998</v>
      </c>
      <c r="D277" s="36">
        <f>'[2]Prescolar 2020-2022 ajustat'!W274</f>
        <v>1392.6999999999998</v>
      </c>
      <c r="E277" s="37">
        <f>'[2]extrascolar 2020-2022'!M274</f>
        <v>0</v>
      </c>
      <c r="F277" s="37">
        <f>'[2]Odihna de vara 2020-2022'!S274</f>
        <v>0</v>
      </c>
      <c r="G277" s="37"/>
      <c r="H277" s="37"/>
      <c r="I277" s="37"/>
      <c r="J277" s="37">
        <f>'[2]Compensații  CD 2020-2022'!AA274</f>
        <v>0</v>
      </c>
      <c r="K277" s="37"/>
      <c r="L277" s="37"/>
      <c r="M277" s="37"/>
      <c r="N277" s="37"/>
      <c r="O277" s="37"/>
      <c r="P277" s="37"/>
      <c r="Q277" s="37">
        <f>'[2]Instit rezidentiale 2020-2022'!Q267</f>
        <v>0</v>
      </c>
      <c r="R277" s="37"/>
      <c r="S277" s="23"/>
    </row>
    <row r="278" spans="1:19" ht="15.75">
      <c r="A278" s="28" t="s">
        <v>467</v>
      </c>
      <c r="B278" s="35" t="s">
        <v>468</v>
      </c>
      <c r="C278" s="21">
        <f t="shared" si="41"/>
        <v>1489.5</v>
      </c>
      <c r="D278" s="36">
        <f>'[2]Prescolar 2020-2022 ajustat'!W275</f>
        <v>1489.5</v>
      </c>
      <c r="E278" s="37">
        <f>'[2]extrascolar 2020-2022'!M275</f>
        <v>0</v>
      </c>
      <c r="F278" s="37">
        <f>'[2]Odihna de vara 2020-2022'!S275</f>
        <v>0</v>
      </c>
      <c r="G278" s="37"/>
      <c r="H278" s="37"/>
      <c r="I278" s="37"/>
      <c r="J278" s="37">
        <f>'[2]Compensații  CD 2020-2022'!AA275</f>
        <v>0</v>
      </c>
      <c r="K278" s="37"/>
      <c r="L278" s="37"/>
      <c r="M278" s="37"/>
      <c r="N278" s="37"/>
      <c r="O278" s="37"/>
      <c r="P278" s="37"/>
      <c r="Q278" s="37">
        <f>'[2]Instit rezidentiale 2020-2022'!Q268</f>
        <v>0</v>
      </c>
      <c r="R278" s="37"/>
      <c r="S278" s="23"/>
    </row>
    <row r="279" spans="1:19" ht="15.75">
      <c r="A279" s="28" t="s">
        <v>469</v>
      </c>
      <c r="B279" s="35" t="s">
        <v>470</v>
      </c>
      <c r="C279" s="21">
        <f t="shared" si="41"/>
        <v>1749.2</v>
      </c>
      <c r="D279" s="36">
        <f>'[2]Prescolar 2020-2022 ajustat'!W276</f>
        <v>1749.2</v>
      </c>
      <c r="E279" s="37">
        <f>'[2]extrascolar 2020-2022'!M276</f>
        <v>0</v>
      </c>
      <c r="F279" s="37">
        <f>'[2]Odihna de vara 2020-2022'!S276</f>
        <v>0</v>
      </c>
      <c r="G279" s="37"/>
      <c r="H279" s="37"/>
      <c r="I279" s="37"/>
      <c r="J279" s="37">
        <f>'[2]Compensații  CD 2020-2022'!AA276</f>
        <v>0</v>
      </c>
      <c r="K279" s="37"/>
      <c r="L279" s="37"/>
      <c r="M279" s="37"/>
      <c r="N279" s="37"/>
      <c r="O279" s="37"/>
      <c r="P279" s="37"/>
      <c r="Q279" s="37">
        <f>'[2]Instit rezidentiale 2020-2022'!Q269</f>
        <v>0</v>
      </c>
      <c r="R279" s="37"/>
      <c r="S279" s="23"/>
    </row>
    <row r="280" spans="1:19" ht="15.75">
      <c r="A280" s="28" t="s">
        <v>471</v>
      </c>
      <c r="B280" s="35" t="s">
        <v>472</v>
      </c>
      <c r="C280" s="21">
        <f t="shared" si="41"/>
        <v>1401.6999999999998</v>
      </c>
      <c r="D280" s="36">
        <f>'[2]Prescolar 2020-2022 ajustat'!W277</f>
        <v>1401.6999999999998</v>
      </c>
      <c r="E280" s="37">
        <f>'[2]extrascolar 2020-2022'!M277</f>
        <v>0</v>
      </c>
      <c r="F280" s="37">
        <f>'[2]Odihna de vara 2020-2022'!S277</f>
        <v>0</v>
      </c>
      <c r="G280" s="37"/>
      <c r="H280" s="37"/>
      <c r="I280" s="37"/>
      <c r="J280" s="37">
        <f>'[2]Compensații  CD 2020-2022'!AA277</f>
        <v>0</v>
      </c>
      <c r="K280" s="37"/>
      <c r="L280" s="37"/>
      <c r="M280" s="37"/>
      <c r="N280" s="37"/>
      <c r="O280" s="37"/>
      <c r="P280" s="37"/>
      <c r="Q280" s="37">
        <f>'[2]Instit rezidentiale 2020-2022'!Q270</f>
        <v>0</v>
      </c>
      <c r="R280" s="37"/>
      <c r="S280" s="23"/>
    </row>
    <row r="281" spans="1:19" ht="15.75">
      <c r="A281" s="28" t="s">
        <v>473</v>
      </c>
      <c r="B281" s="35" t="s">
        <v>474</v>
      </c>
      <c r="C281" s="21">
        <f t="shared" si="41"/>
        <v>2893.7999999999997</v>
      </c>
      <c r="D281" s="36">
        <f>'[2]Prescolar 2020-2022 ajustat'!W278</f>
        <v>2136.1</v>
      </c>
      <c r="E281" s="37">
        <f>'[2]extrascolar 2020-2022'!M278</f>
        <v>757.69999999999993</v>
      </c>
      <c r="F281" s="37">
        <f>'[2]Odihna de vara 2020-2022'!S278</f>
        <v>0</v>
      </c>
      <c r="G281" s="37"/>
      <c r="H281" s="37"/>
      <c r="I281" s="37"/>
      <c r="J281" s="37">
        <f>'[2]Compensații  CD 2020-2022'!AA278</f>
        <v>0</v>
      </c>
      <c r="K281" s="37"/>
      <c r="L281" s="37"/>
      <c r="M281" s="37"/>
      <c r="N281" s="37"/>
      <c r="O281" s="37"/>
      <c r="P281" s="37"/>
      <c r="Q281" s="37">
        <f>'[2]Instit rezidentiale 2020-2022'!Q271</f>
        <v>0</v>
      </c>
      <c r="R281" s="37"/>
      <c r="S281" s="23"/>
    </row>
    <row r="282" spans="1:19" ht="15.75">
      <c r="A282" s="28" t="s">
        <v>475</v>
      </c>
      <c r="B282" s="35" t="s">
        <v>476</v>
      </c>
      <c r="C282" s="21">
        <f t="shared" si="41"/>
        <v>563</v>
      </c>
      <c r="D282" s="36">
        <f>'[2]Prescolar 2020-2022 ajustat'!W279</f>
        <v>563</v>
      </c>
      <c r="E282" s="37">
        <f>'[2]extrascolar 2020-2022'!M279</f>
        <v>0</v>
      </c>
      <c r="F282" s="37">
        <f>'[2]Odihna de vara 2020-2022'!S279</f>
        <v>0</v>
      </c>
      <c r="G282" s="37"/>
      <c r="H282" s="37"/>
      <c r="I282" s="37"/>
      <c r="J282" s="37">
        <f>'[2]Compensații  CD 2020-2022'!AA279</f>
        <v>0</v>
      </c>
      <c r="K282" s="37"/>
      <c r="L282" s="37"/>
      <c r="M282" s="37"/>
      <c r="N282" s="37"/>
      <c r="O282" s="37"/>
      <c r="P282" s="37"/>
      <c r="Q282" s="37">
        <f>'[2]Instit rezidentiale 2020-2022'!Q272</f>
        <v>0</v>
      </c>
      <c r="R282" s="37"/>
      <c r="S282" s="23"/>
    </row>
    <row r="283" spans="1:19" ht="15.75">
      <c r="A283" s="28" t="s">
        <v>477</v>
      </c>
      <c r="B283" s="35" t="s">
        <v>478</v>
      </c>
      <c r="C283" s="21">
        <f t="shared" si="41"/>
        <v>621.29999999999995</v>
      </c>
      <c r="D283" s="36">
        <f>'[2]Prescolar 2020-2022 ajustat'!W280</f>
        <v>621.29999999999995</v>
      </c>
      <c r="E283" s="37">
        <f>'[2]extrascolar 2020-2022'!M280</f>
        <v>0</v>
      </c>
      <c r="F283" s="37">
        <f>'[2]Odihna de vara 2020-2022'!S280</f>
        <v>0</v>
      </c>
      <c r="G283" s="37"/>
      <c r="H283" s="37"/>
      <c r="I283" s="37"/>
      <c r="J283" s="37">
        <f>'[2]Compensații  CD 2020-2022'!AA280</f>
        <v>0</v>
      </c>
      <c r="K283" s="37"/>
      <c r="L283" s="37"/>
      <c r="M283" s="37"/>
      <c r="N283" s="37"/>
      <c r="O283" s="37"/>
      <c r="P283" s="37"/>
      <c r="Q283" s="37">
        <f>'[2]Instit rezidentiale 2020-2022'!Q273</f>
        <v>0</v>
      </c>
      <c r="R283" s="37"/>
      <c r="S283" s="23"/>
    </row>
    <row r="284" spans="1:19" ht="15.75">
      <c r="A284" s="28" t="s">
        <v>479</v>
      </c>
      <c r="B284" s="35" t="s">
        <v>480</v>
      </c>
      <c r="C284" s="21">
        <f t="shared" si="41"/>
        <v>855.90000000000009</v>
      </c>
      <c r="D284" s="36">
        <f>'[2]Prescolar 2020-2022 ajustat'!W281</f>
        <v>855.90000000000009</v>
      </c>
      <c r="E284" s="37">
        <f>'[2]extrascolar 2020-2022'!M281</f>
        <v>0</v>
      </c>
      <c r="F284" s="37">
        <f>'[2]Odihna de vara 2020-2022'!S281</f>
        <v>0</v>
      </c>
      <c r="G284" s="37"/>
      <c r="H284" s="37"/>
      <c r="I284" s="37"/>
      <c r="J284" s="37">
        <f>'[2]Compensații  CD 2020-2022'!AA281</f>
        <v>0</v>
      </c>
      <c r="K284" s="37"/>
      <c r="L284" s="37"/>
      <c r="M284" s="37"/>
      <c r="N284" s="37"/>
      <c r="O284" s="37"/>
      <c r="P284" s="37"/>
      <c r="Q284" s="37">
        <f>'[2]Instit rezidentiale 2020-2022'!Q274</f>
        <v>0</v>
      </c>
      <c r="R284" s="37"/>
      <c r="S284" s="23"/>
    </row>
    <row r="285" spans="1:19" ht="15.75">
      <c r="A285" s="28" t="s">
        <v>481</v>
      </c>
      <c r="B285" s="35" t="s">
        <v>482</v>
      </c>
      <c r="C285" s="21">
        <f t="shared" si="41"/>
        <v>760.2</v>
      </c>
      <c r="D285" s="36">
        <f>'[2]Prescolar 2020-2022 ajustat'!W282</f>
        <v>760.2</v>
      </c>
      <c r="E285" s="37">
        <f>'[2]extrascolar 2020-2022'!M282</f>
        <v>0</v>
      </c>
      <c r="F285" s="37">
        <f>'[2]Odihna de vara 2020-2022'!S282</f>
        <v>0</v>
      </c>
      <c r="G285" s="37"/>
      <c r="H285" s="37"/>
      <c r="I285" s="37"/>
      <c r="J285" s="37">
        <f>'[2]Compensații  CD 2020-2022'!AA282</f>
        <v>0</v>
      </c>
      <c r="K285" s="37"/>
      <c r="L285" s="37"/>
      <c r="M285" s="37"/>
      <c r="N285" s="37"/>
      <c r="O285" s="37"/>
      <c r="P285" s="37"/>
      <c r="Q285" s="37">
        <f>'[2]Instit rezidentiale 2020-2022'!Q275</f>
        <v>0</v>
      </c>
      <c r="R285" s="37"/>
      <c r="S285" s="23"/>
    </row>
    <row r="286" spans="1:19" ht="15.75">
      <c r="A286" s="28"/>
      <c r="B286" s="35"/>
      <c r="C286" s="21"/>
      <c r="D286" s="30"/>
      <c r="E286" s="31"/>
      <c r="F286" s="31"/>
      <c r="G286" s="31"/>
      <c r="H286" s="31"/>
      <c r="I286" s="31"/>
      <c r="J286" s="31"/>
      <c r="K286" s="31"/>
      <c r="L286" s="31"/>
      <c r="M286" s="31"/>
      <c r="N286" s="31"/>
      <c r="O286" s="31"/>
      <c r="P286" s="31"/>
      <c r="Q286" s="31"/>
      <c r="R286" s="31"/>
      <c r="S286" s="23"/>
    </row>
    <row r="287" spans="1:19" s="39" customFormat="1" ht="15.75">
      <c r="A287" s="25"/>
      <c r="B287" s="33" t="s">
        <v>483</v>
      </c>
      <c r="C287" s="21">
        <f>C288+C289</f>
        <v>207577.10000000003</v>
      </c>
      <c r="D287" s="21">
        <f t="shared" ref="D287:R287" si="42">D288+D289</f>
        <v>72642.700000000026</v>
      </c>
      <c r="E287" s="21">
        <f t="shared" si="42"/>
        <v>8639.6</v>
      </c>
      <c r="F287" s="21">
        <f t="shared" si="42"/>
        <v>1691.9999999999998</v>
      </c>
      <c r="G287" s="21">
        <f t="shared" si="42"/>
        <v>135.80000000000001</v>
      </c>
      <c r="H287" s="21">
        <f t="shared" si="42"/>
        <v>117192.4</v>
      </c>
      <c r="I287" s="21">
        <f t="shared" si="42"/>
        <v>5909.8</v>
      </c>
      <c r="J287" s="21">
        <f t="shared" si="42"/>
        <v>1234</v>
      </c>
      <c r="K287" s="21">
        <f t="shared" si="42"/>
        <v>0</v>
      </c>
      <c r="L287" s="21">
        <f t="shared" si="42"/>
        <v>0</v>
      </c>
      <c r="M287" s="21">
        <f t="shared" si="42"/>
        <v>0</v>
      </c>
      <c r="N287" s="21">
        <f t="shared" si="42"/>
        <v>0</v>
      </c>
      <c r="O287" s="21">
        <f t="shared" si="42"/>
        <v>0</v>
      </c>
      <c r="P287" s="21">
        <f t="shared" si="42"/>
        <v>130.79999999999998</v>
      </c>
      <c r="Q287" s="21">
        <f t="shared" si="42"/>
        <v>0</v>
      </c>
      <c r="R287" s="21">
        <f t="shared" si="42"/>
        <v>0</v>
      </c>
      <c r="S287" s="23"/>
    </row>
    <row r="288" spans="1:19" s="39" customFormat="1" ht="15.75">
      <c r="A288" s="25"/>
      <c r="B288" s="33" t="s">
        <v>23</v>
      </c>
      <c r="C288" s="21">
        <f>C290</f>
        <v>127944.6</v>
      </c>
      <c r="D288" s="21">
        <f t="shared" ref="D288:R288" si="43">D290</f>
        <v>138.60000000000002</v>
      </c>
      <c r="E288" s="21">
        <f t="shared" si="43"/>
        <v>1511.2</v>
      </c>
      <c r="F288" s="21">
        <f t="shared" si="43"/>
        <v>1691.9999999999998</v>
      </c>
      <c r="G288" s="21">
        <f t="shared" si="43"/>
        <v>135.80000000000001</v>
      </c>
      <c r="H288" s="21">
        <f t="shared" si="43"/>
        <v>117192.4</v>
      </c>
      <c r="I288" s="21">
        <f t="shared" si="43"/>
        <v>5909.8</v>
      </c>
      <c r="J288" s="21">
        <f t="shared" si="43"/>
        <v>1234</v>
      </c>
      <c r="K288" s="21">
        <f t="shared" si="43"/>
        <v>0</v>
      </c>
      <c r="L288" s="21">
        <f t="shared" si="43"/>
        <v>0</v>
      </c>
      <c r="M288" s="21">
        <f t="shared" si="43"/>
        <v>0</v>
      </c>
      <c r="N288" s="21">
        <f t="shared" si="43"/>
        <v>0</v>
      </c>
      <c r="O288" s="21">
        <f t="shared" si="43"/>
        <v>0</v>
      </c>
      <c r="P288" s="21">
        <f t="shared" si="43"/>
        <v>130.79999999999998</v>
      </c>
      <c r="Q288" s="21">
        <f t="shared" si="43"/>
        <v>0</v>
      </c>
      <c r="R288" s="21">
        <f t="shared" si="43"/>
        <v>0</v>
      </c>
      <c r="S288" s="23"/>
    </row>
    <row r="289" spans="1:19" s="39" customFormat="1" ht="15.75">
      <c r="A289" s="25"/>
      <c r="B289" s="33" t="s">
        <v>24</v>
      </c>
      <c r="C289" s="21">
        <f>SUM(C291:C315)</f>
        <v>79632.500000000015</v>
      </c>
      <c r="D289" s="21">
        <f t="shared" ref="D289:R289" si="44">SUM(D291:D315)</f>
        <v>72504.10000000002</v>
      </c>
      <c r="E289" s="21">
        <f t="shared" si="44"/>
        <v>7128.4</v>
      </c>
      <c r="F289" s="21">
        <f t="shared" si="44"/>
        <v>0</v>
      </c>
      <c r="G289" s="21">
        <f t="shared" si="44"/>
        <v>0</v>
      </c>
      <c r="H289" s="21">
        <f t="shared" si="44"/>
        <v>0</v>
      </c>
      <c r="I289" s="21">
        <f t="shared" si="44"/>
        <v>0</v>
      </c>
      <c r="J289" s="21">
        <f t="shared" si="44"/>
        <v>0</v>
      </c>
      <c r="K289" s="21">
        <f t="shared" si="44"/>
        <v>0</v>
      </c>
      <c r="L289" s="21">
        <f t="shared" si="44"/>
        <v>0</v>
      </c>
      <c r="M289" s="21">
        <f t="shared" si="44"/>
        <v>0</v>
      </c>
      <c r="N289" s="21">
        <f t="shared" si="44"/>
        <v>0</v>
      </c>
      <c r="O289" s="21">
        <f t="shared" si="44"/>
        <v>0</v>
      </c>
      <c r="P289" s="21">
        <f t="shared" si="44"/>
        <v>0</v>
      </c>
      <c r="Q289" s="21">
        <f t="shared" si="44"/>
        <v>0</v>
      </c>
      <c r="R289" s="21">
        <f t="shared" si="44"/>
        <v>0</v>
      </c>
      <c r="S289" s="23"/>
    </row>
    <row r="290" spans="1:19" ht="15.75">
      <c r="A290" s="28" t="s">
        <v>484</v>
      </c>
      <c r="B290" s="35" t="s">
        <v>72</v>
      </c>
      <c r="C290" s="21">
        <f t="shared" ref="C290:C315" si="45">SUM(D290:R290)</f>
        <v>127944.6</v>
      </c>
      <c r="D290" s="36">
        <f>'[2]Prescolar 2020-2022 ajustat'!W287</f>
        <v>138.60000000000002</v>
      </c>
      <c r="E290" s="37">
        <f>'[2]extrascolar 2020-2022'!M287</f>
        <v>1511.2</v>
      </c>
      <c r="F290" s="37">
        <f>'[2]Odihna de vara 2020-2022'!S287</f>
        <v>1691.9999999999998</v>
      </c>
      <c r="G290" s="37">
        <f>'[2]Examene-olimpiade 2020-2022'!O16</f>
        <v>135.80000000000001</v>
      </c>
      <c r="H290" s="37">
        <f>'[2]Transferuri categoriale'!D14</f>
        <v>117192.4</v>
      </c>
      <c r="I290" s="37">
        <f>'[2]dejun cald'!F17</f>
        <v>5909.8</v>
      </c>
      <c r="J290" s="37">
        <f>'[2]Compensații  CD 2020-2022'!AA287</f>
        <v>1234</v>
      </c>
      <c r="K290" s="37"/>
      <c r="L290" s="37"/>
      <c r="M290" s="37"/>
      <c r="N290" s="37"/>
      <c r="O290" s="37"/>
      <c r="P290" s="37">
        <f>'[2]Examene-olimpiade 2020-2022'!G16</f>
        <v>130.79999999999998</v>
      </c>
      <c r="Q290" s="37">
        <f>'[2]Instit rezidentiale 2020-2022'!Q280</f>
        <v>0</v>
      </c>
      <c r="R290" s="37"/>
      <c r="S290" s="23"/>
    </row>
    <row r="291" spans="1:19" ht="15.75">
      <c r="A291" s="28" t="s">
        <v>485</v>
      </c>
      <c r="B291" s="35" t="s">
        <v>486</v>
      </c>
      <c r="C291" s="21">
        <f t="shared" si="45"/>
        <v>4644.7000000000007</v>
      </c>
      <c r="D291" s="36">
        <f>'[2]Prescolar 2020-2022 ajustat'!W288</f>
        <v>3923.6000000000004</v>
      </c>
      <c r="E291" s="37">
        <f>'[2]extrascolar 2020-2022'!M288</f>
        <v>721.1</v>
      </c>
      <c r="F291" s="37">
        <f>'[2]Odihna de vara 2020-2022'!S288</f>
        <v>0</v>
      </c>
      <c r="G291" s="37"/>
      <c r="H291" s="37"/>
      <c r="I291" s="37"/>
      <c r="J291" s="37">
        <f>'[2]Compensații  CD 2020-2022'!AA288</f>
        <v>0</v>
      </c>
      <c r="K291" s="37"/>
      <c r="L291" s="37"/>
      <c r="M291" s="37"/>
      <c r="N291" s="37"/>
      <c r="O291" s="37"/>
      <c r="P291" s="37"/>
      <c r="Q291" s="37">
        <f>'[2]Instit rezidentiale 2020-2022'!Q281</f>
        <v>0</v>
      </c>
      <c r="R291" s="37"/>
      <c r="S291" s="23"/>
    </row>
    <row r="292" spans="1:19" ht="15.75">
      <c r="A292" s="28" t="s">
        <v>487</v>
      </c>
      <c r="B292" s="35" t="s">
        <v>488</v>
      </c>
      <c r="C292" s="21">
        <f t="shared" si="45"/>
        <v>1505.5</v>
      </c>
      <c r="D292" s="36">
        <f>'[2]Prescolar 2020-2022 ajustat'!W289</f>
        <v>1505.5</v>
      </c>
      <c r="E292" s="37">
        <f>'[2]extrascolar 2020-2022'!M289</f>
        <v>0</v>
      </c>
      <c r="F292" s="37">
        <f>'[2]Odihna de vara 2020-2022'!S289</f>
        <v>0</v>
      </c>
      <c r="G292" s="37"/>
      <c r="H292" s="37"/>
      <c r="I292" s="37"/>
      <c r="J292" s="37">
        <f>'[2]Compensații  CD 2020-2022'!AA289</f>
        <v>0</v>
      </c>
      <c r="K292" s="37"/>
      <c r="L292" s="37"/>
      <c r="M292" s="37"/>
      <c r="N292" s="37"/>
      <c r="O292" s="37"/>
      <c r="P292" s="37"/>
      <c r="Q292" s="37">
        <f>'[2]Instit rezidentiale 2020-2022'!Q282</f>
        <v>0</v>
      </c>
      <c r="R292" s="37"/>
      <c r="S292" s="23"/>
    </row>
    <row r="293" spans="1:19" ht="15.75">
      <c r="A293" s="28" t="s">
        <v>489</v>
      </c>
      <c r="B293" s="35" t="s">
        <v>490</v>
      </c>
      <c r="C293" s="21">
        <f t="shared" si="45"/>
        <v>3713.3999999999996</v>
      </c>
      <c r="D293" s="36">
        <f>'[2]Prescolar 2020-2022 ajustat'!W290</f>
        <v>3713.3999999999996</v>
      </c>
      <c r="E293" s="37">
        <f>'[2]extrascolar 2020-2022'!M290</f>
        <v>0</v>
      </c>
      <c r="F293" s="37">
        <f>'[2]Odihna de vara 2020-2022'!S290</f>
        <v>0</v>
      </c>
      <c r="G293" s="37"/>
      <c r="H293" s="37"/>
      <c r="I293" s="37"/>
      <c r="J293" s="37">
        <f>'[2]Compensații  CD 2020-2022'!AA290</f>
        <v>0</v>
      </c>
      <c r="K293" s="37"/>
      <c r="L293" s="37"/>
      <c r="M293" s="37"/>
      <c r="N293" s="37"/>
      <c r="O293" s="37"/>
      <c r="P293" s="37"/>
      <c r="Q293" s="37">
        <f>'[2]Instit rezidentiale 2020-2022'!Q283</f>
        <v>0</v>
      </c>
      <c r="R293" s="37"/>
      <c r="S293" s="23"/>
    </row>
    <row r="294" spans="1:19" ht="15.75">
      <c r="A294" s="28" t="s">
        <v>491</v>
      </c>
      <c r="B294" s="35" t="s">
        <v>492</v>
      </c>
      <c r="C294" s="21">
        <f t="shared" si="45"/>
        <v>2278.4</v>
      </c>
      <c r="D294" s="36">
        <f>'[2]Prescolar 2020-2022 ajustat'!W291</f>
        <v>2278.4</v>
      </c>
      <c r="E294" s="37">
        <f>'[2]extrascolar 2020-2022'!M291</f>
        <v>0</v>
      </c>
      <c r="F294" s="37">
        <f>'[2]Odihna de vara 2020-2022'!S291</f>
        <v>0</v>
      </c>
      <c r="G294" s="37"/>
      <c r="H294" s="37"/>
      <c r="I294" s="37"/>
      <c r="J294" s="37">
        <f>'[2]Compensații  CD 2020-2022'!AA291</f>
        <v>0</v>
      </c>
      <c r="K294" s="37"/>
      <c r="L294" s="37"/>
      <c r="M294" s="37"/>
      <c r="N294" s="37"/>
      <c r="O294" s="37"/>
      <c r="P294" s="37"/>
      <c r="Q294" s="37">
        <f>'[2]Instit rezidentiale 2020-2022'!Q284</f>
        <v>0</v>
      </c>
      <c r="R294" s="37"/>
      <c r="S294" s="23"/>
    </row>
    <row r="295" spans="1:19" ht="15.75">
      <c r="A295" s="28" t="s">
        <v>493</v>
      </c>
      <c r="B295" s="35" t="s">
        <v>494</v>
      </c>
      <c r="C295" s="21">
        <f t="shared" si="45"/>
        <v>2252.3000000000002</v>
      </c>
      <c r="D295" s="36">
        <f>'[2]Prescolar 2020-2022 ajustat'!W292</f>
        <v>2252.3000000000002</v>
      </c>
      <c r="E295" s="37">
        <f>'[2]extrascolar 2020-2022'!M292</f>
        <v>0</v>
      </c>
      <c r="F295" s="37">
        <f>'[2]Odihna de vara 2020-2022'!S292</f>
        <v>0</v>
      </c>
      <c r="G295" s="37"/>
      <c r="H295" s="37"/>
      <c r="I295" s="37"/>
      <c r="J295" s="37">
        <f>'[2]Compensații  CD 2020-2022'!AA292</f>
        <v>0</v>
      </c>
      <c r="K295" s="37"/>
      <c r="L295" s="37"/>
      <c r="M295" s="37"/>
      <c r="N295" s="37"/>
      <c r="O295" s="37"/>
      <c r="P295" s="37"/>
      <c r="Q295" s="37">
        <f>'[2]Instit rezidentiale 2020-2022'!Q285</f>
        <v>0</v>
      </c>
      <c r="R295" s="37"/>
      <c r="S295" s="23"/>
    </row>
    <row r="296" spans="1:19" ht="15.75">
      <c r="A296" s="28" t="s">
        <v>495</v>
      </c>
      <c r="B296" s="35" t="s">
        <v>496</v>
      </c>
      <c r="C296" s="21">
        <f t="shared" si="45"/>
        <v>1102.5</v>
      </c>
      <c r="D296" s="36">
        <f>'[2]Prescolar 2020-2022 ajustat'!W293</f>
        <v>1102.5</v>
      </c>
      <c r="E296" s="37">
        <f>'[2]extrascolar 2020-2022'!M293</f>
        <v>0</v>
      </c>
      <c r="F296" s="37">
        <f>'[2]Odihna de vara 2020-2022'!S293</f>
        <v>0</v>
      </c>
      <c r="G296" s="37"/>
      <c r="H296" s="37"/>
      <c r="I296" s="37"/>
      <c r="J296" s="37">
        <f>'[2]Compensații  CD 2020-2022'!AA293</f>
        <v>0</v>
      </c>
      <c r="K296" s="37"/>
      <c r="L296" s="37"/>
      <c r="M296" s="37"/>
      <c r="N296" s="37"/>
      <c r="O296" s="37"/>
      <c r="P296" s="37"/>
      <c r="Q296" s="37">
        <f>'[2]Instit rezidentiale 2020-2022'!Q286</f>
        <v>0</v>
      </c>
      <c r="R296" s="37"/>
      <c r="S296" s="23"/>
    </row>
    <row r="297" spans="1:19" ht="15.75">
      <c r="A297" s="28" t="s">
        <v>497</v>
      </c>
      <c r="B297" s="35" t="s">
        <v>483</v>
      </c>
      <c r="C297" s="21">
        <f t="shared" si="45"/>
        <v>9642.7000000000007</v>
      </c>
      <c r="D297" s="36">
        <f>'[2]Prescolar 2020-2022 ajustat'!W294</f>
        <v>7297.0000000000018</v>
      </c>
      <c r="E297" s="37">
        <f>'[2]extrascolar 2020-2022'!M294</f>
        <v>2345.6999999999998</v>
      </c>
      <c r="F297" s="37">
        <f>'[2]Odihna de vara 2020-2022'!S294</f>
        <v>0</v>
      </c>
      <c r="G297" s="37"/>
      <c r="H297" s="37"/>
      <c r="I297" s="37"/>
      <c r="J297" s="37">
        <f>'[2]Compensații  CD 2020-2022'!AA294</f>
        <v>0</v>
      </c>
      <c r="K297" s="37"/>
      <c r="L297" s="37"/>
      <c r="M297" s="37"/>
      <c r="N297" s="37"/>
      <c r="O297" s="37"/>
      <c r="P297" s="37"/>
      <c r="Q297" s="37">
        <f>'[2]Instit rezidentiale 2020-2022'!Q287</f>
        <v>0</v>
      </c>
      <c r="R297" s="37"/>
      <c r="S297" s="23"/>
    </row>
    <row r="298" spans="1:19" ht="15.75">
      <c r="A298" s="28" t="s">
        <v>498</v>
      </c>
      <c r="B298" s="35" t="s">
        <v>499</v>
      </c>
      <c r="C298" s="21">
        <f t="shared" si="45"/>
        <v>3334.8999999999996</v>
      </c>
      <c r="D298" s="36">
        <f>'[2]Prescolar 2020-2022 ajustat'!W295</f>
        <v>2482.1999999999998</v>
      </c>
      <c r="E298" s="37">
        <f>'[2]extrascolar 2020-2022'!M295</f>
        <v>852.7</v>
      </c>
      <c r="F298" s="37">
        <f>'[2]Odihna de vara 2020-2022'!S295</f>
        <v>0</v>
      </c>
      <c r="G298" s="37"/>
      <c r="H298" s="37"/>
      <c r="I298" s="37"/>
      <c r="J298" s="37">
        <f>'[2]Compensații  CD 2020-2022'!AA295</f>
        <v>0</v>
      </c>
      <c r="K298" s="37"/>
      <c r="L298" s="37"/>
      <c r="M298" s="37"/>
      <c r="N298" s="37"/>
      <c r="O298" s="37"/>
      <c r="P298" s="37"/>
      <c r="Q298" s="37">
        <f>'[2]Instit rezidentiale 2020-2022'!Q288</f>
        <v>0</v>
      </c>
      <c r="R298" s="37"/>
      <c r="S298" s="23"/>
    </row>
    <row r="299" spans="1:19" ht="15.75">
      <c r="A299" s="28" t="s">
        <v>500</v>
      </c>
      <c r="B299" s="35" t="s">
        <v>501</v>
      </c>
      <c r="C299" s="21">
        <f t="shared" si="45"/>
        <v>1406.1</v>
      </c>
      <c r="D299" s="36">
        <f>'[2]Prescolar 2020-2022 ajustat'!W296</f>
        <v>1406.1</v>
      </c>
      <c r="E299" s="37">
        <f>'[2]extrascolar 2020-2022'!M296</f>
        <v>0</v>
      </c>
      <c r="F299" s="37">
        <f>'[2]Odihna de vara 2020-2022'!S296</f>
        <v>0</v>
      </c>
      <c r="G299" s="37"/>
      <c r="H299" s="37"/>
      <c r="I299" s="37"/>
      <c r="J299" s="37">
        <f>'[2]Compensații  CD 2020-2022'!AA296</f>
        <v>0</v>
      </c>
      <c r="K299" s="37"/>
      <c r="L299" s="37"/>
      <c r="M299" s="37"/>
      <c r="N299" s="37"/>
      <c r="O299" s="37"/>
      <c r="P299" s="37"/>
      <c r="Q299" s="37">
        <f>'[2]Instit rezidentiale 2020-2022'!Q289</f>
        <v>0</v>
      </c>
      <c r="R299" s="37"/>
      <c r="S299" s="23"/>
    </row>
    <row r="300" spans="1:19" ht="15.75">
      <c r="A300" s="28" t="s">
        <v>502</v>
      </c>
      <c r="B300" s="35" t="s">
        <v>503</v>
      </c>
      <c r="C300" s="21">
        <f t="shared" si="45"/>
        <v>3193.9000000000005</v>
      </c>
      <c r="D300" s="36">
        <f>'[2]Prescolar 2020-2022 ajustat'!W297</f>
        <v>3193.9000000000005</v>
      </c>
      <c r="E300" s="37">
        <f>'[2]extrascolar 2020-2022'!M297</f>
        <v>0</v>
      </c>
      <c r="F300" s="37">
        <f>'[2]Odihna de vara 2020-2022'!S297</f>
        <v>0</v>
      </c>
      <c r="G300" s="37"/>
      <c r="H300" s="37"/>
      <c r="I300" s="37"/>
      <c r="J300" s="37">
        <f>'[2]Compensații  CD 2020-2022'!AA297</f>
        <v>0</v>
      </c>
      <c r="K300" s="37"/>
      <c r="L300" s="37"/>
      <c r="M300" s="37"/>
      <c r="N300" s="37"/>
      <c r="O300" s="37"/>
      <c r="P300" s="37"/>
      <c r="Q300" s="37">
        <f>'[2]Instit rezidentiale 2020-2022'!Q290</f>
        <v>0</v>
      </c>
      <c r="R300" s="37"/>
      <c r="S300" s="23"/>
    </row>
    <row r="301" spans="1:19" ht="15.75">
      <c r="A301" s="28" t="s">
        <v>504</v>
      </c>
      <c r="B301" s="35" t="s">
        <v>505</v>
      </c>
      <c r="C301" s="21">
        <f t="shared" si="45"/>
        <v>5742.5000000000009</v>
      </c>
      <c r="D301" s="36">
        <f>'[2]Prescolar 2020-2022 ajustat'!W298</f>
        <v>4778.7000000000007</v>
      </c>
      <c r="E301" s="37">
        <f>'[2]extrascolar 2020-2022'!M298</f>
        <v>963.8</v>
      </c>
      <c r="F301" s="37">
        <f>'[2]Odihna de vara 2020-2022'!S298</f>
        <v>0</v>
      </c>
      <c r="G301" s="37"/>
      <c r="H301" s="37"/>
      <c r="I301" s="37"/>
      <c r="J301" s="37">
        <f>'[2]Compensații  CD 2020-2022'!AA298</f>
        <v>0</v>
      </c>
      <c r="K301" s="37"/>
      <c r="L301" s="37"/>
      <c r="M301" s="37"/>
      <c r="N301" s="37"/>
      <c r="O301" s="37"/>
      <c r="P301" s="37"/>
      <c r="Q301" s="37">
        <f>'[2]Instit rezidentiale 2020-2022'!Q291</f>
        <v>0</v>
      </c>
      <c r="R301" s="37"/>
      <c r="S301" s="23"/>
    </row>
    <row r="302" spans="1:19" ht="15.75">
      <c r="A302" s="28" t="s">
        <v>506</v>
      </c>
      <c r="B302" s="35" t="s">
        <v>507</v>
      </c>
      <c r="C302" s="21">
        <f t="shared" si="45"/>
        <v>2987.5000000000005</v>
      </c>
      <c r="D302" s="36">
        <f>'[2]Prescolar 2020-2022 ajustat'!W299</f>
        <v>2987.5000000000005</v>
      </c>
      <c r="E302" s="37">
        <f>'[2]extrascolar 2020-2022'!M299</f>
        <v>0</v>
      </c>
      <c r="F302" s="37">
        <f>'[2]Odihna de vara 2020-2022'!S299</f>
        <v>0</v>
      </c>
      <c r="G302" s="37"/>
      <c r="H302" s="37"/>
      <c r="I302" s="37"/>
      <c r="J302" s="37">
        <f>'[2]Compensații  CD 2020-2022'!AA299</f>
        <v>0</v>
      </c>
      <c r="K302" s="37"/>
      <c r="L302" s="37"/>
      <c r="M302" s="37"/>
      <c r="N302" s="37"/>
      <c r="O302" s="37"/>
      <c r="P302" s="37"/>
      <c r="Q302" s="37">
        <f>'[2]Instit rezidentiale 2020-2022'!Q292</f>
        <v>0</v>
      </c>
      <c r="R302" s="37"/>
      <c r="S302" s="23"/>
    </row>
    <row r="303" spans="1:19" ht="15.75">
      <c r="A303" s="28" t="s">
        <v>508</v>
      </c>
      <c r="B303" s="35" t="s">
        <v>509</v>
      </c>
      <c r="C303" s="21">
        <f t="shared" si="45"/>
        <v>2170.9</v>
      </c>
      <c r="D303" s="36">
        <f>'[2]Prescolar 2020-2022 ajustat'!W300</f>
        <v>2170.9</v>
      </c>
      <c r="E303" s="37">
        <f>'[2]extrascolar 2020-2022'!M300</f>
        <v>0</v>
      </c>
      <c r="F303" s="37">
        <f>'[2]Odihna de vara 2020-2022'!S300</f>
        <v>0</v>
      </c>
      <c r="G303" s="37"/>
      <c r="H303" s="37"/>
      <c r="I303" s="37"/>
      <c r="J303" s="37">
        <f>'[2]Compensații  CD 2020-2022'!AA300</f>
        <v>0</v>
      </c>
      <c r="K303" s="37"/>
      <c r="L303" s="37"/>
      <c r="M303" s="37"/>
      <c r="N303" s="37"/>
      <c r="O303" s="37"/>
      <c r="P303" s="37"/>
      <c r="Q303" s="37">
        <f>'[2]Instit rezidentiale 2020-2022'!Q293</f>
        <v>0</v>
      </c>
      <c r="R303" s="37"/>
      <c r="S303" s="23"/>
    </row>
    <row r="304" spans="1:19" ht="15.75">
      <c r="A304" s="28" t="s">
        <v>510</v>
      </c>
      <c r="B304" s="35" t="s">
        <v>511</v>
      </c>
      <c r="C304" s="21">
        <f t="shared" si="45"/>
        <v>1449.6</v>
      </c>
      <c r="D304" s="36">
        <f>'[2]Prescolar 2020-2022 ajustat'!W301</f>
        <v>1449.6</v>
      </c>
      <c r="E304" s="37">
        <f>'[2]extrascolar 2020-2022'!M301</f>
        <v>0</v>
      </c>
      <c r="F304" s="37">
        <f>'[2]Odihna de vara 2020-2022'!S301</f>
        <v>0</v>
      </c>
      <c r="G304" s="37"/>
      <c r="H304" s="37"/>
      <c r="I304" s="37"/>
      <c r="J304" s="37">
        <f>'[2]Compensații  CD 2020-2022'!AA301</f>
        <v>0</v>
      </c>
      <c r="K304" s="37"/>
      <c r="L304" s="37"/>
      <c r="M304" s="37"/>
      <c r="N304" s="37"/>
      <c r="O304" s="37"/>
      <c r="P304" s="37"/>
      <c r="Q304" s="37">
        <f>'[2]Instit rezidentiale 2020-2022'!Q294</f>
        <v>0</v>
      </c>
      <c r="R304" s="37"/>
      <c r="S304" s="23"/>
    </row>
    <row r="305" spans="1:19" ht="15.75">
      <c r="A305" s="28" t="s">
        <v>512</v>
      </c>
      <c r="B305" s="35" t="s">
        <v>513</v>
      </c>
      <c r="C305" s="21">
        <f t="shared" si="45"/>
        <v>3266.9999999999995</v>
      </c>
      <c r="D305" s="36">
        <f>'[2]Prescolar 2020-2022 ajustat'!W302</f>
        <v>3266.9999999999995</v>
      </c>
      <c r="E305" s="37">
        <f>'[2]extrascolar 2020-2022'!M302</f>
        <v>0</v>
      </c>
      <c r="F305" s="37">
        <f>'[2]Odihna de vara 2020-2022'!S302</f>
        <v>0</v>
      </c>
      <c r="G305" s="37"/>
      <c r="H305" s="37"/>
      <c r="I305" s="37"/>
      <c r="J305" s="37">
        <f>'[2]Compensații  CD 2020-2022'!AA302</f>
        <v>0</v>
      </c>
      <c r="K305" s="37"/>
      <c r="L305" s="37"/>
      <c r="M305" s="37"/>
      <c r="N305" s="37"/>
      <c r="O305" s="37"/>
      <c r="P305" s="37"/>
      <c r="Q305" s="37">
        <f>'[2]Instit rezidentiale 2020-2022'!Q295</f>
        <v>0</v>
      </c>
      <c r="R305" s="37"/>
      <c r="S305" s="23"/>
    </row>
    <row r="306" spans="1:19" ht="15.75">
      <c r="A306" s="28" t="s">
        <v>514</v>
      </c>
      <c r="B306" s="35" t="s">
        <v>515</v>
      </c>
      <c r="C306" s="21">
        <f t="shared" si="45"/>
        <v>1333.3999999999999</v>
      </c>
      <c r="D306" s="36">
        <f>'[2]Prescolar 2020-2022 ajustat'!W303</f>
        <v>1333.3999999999999</v>
      </c>
      <c r="E306" s="37">
        <f>'[2]extrascolar 2020-2022'!M303</f>
        <v>0</v>
      </c>
      <c r="F306" s="37">
        <f>'[2]Odihna de vara 2020-2022'!S303</f>
        <v>0</v>
      </c>
      <c r="G306" s="37"/>
      <c r="H306" s="37"/>
      <c r="I306" s="37"/>
      <c r="J306" s="37">
        <f>'[2]Compensații  CD 2020-2022'!AA303</f>
        <v>0</v>
      </c>
      <c r="K306" s="37"/>
      <c r="L306" s="37"/>
      <c r="M306" s="37"/>
      <c r="N306" s="37"/>
      <c r="O306" s="37"/>
      <c r="P306" s="37"/>
      <c r="Q306" s="37">
        <f>'[2]Instit rezidentiale 2020-2022'!Q296</f>
        <v>0</v>
      </c>
      <c r="R306" s="37"/>
      <c r="S306" s="23"/>
    </row>
    <row r="307" spans="1:19" ht="15.75">
      <c r="A307" s="28" t="s">
        <v>516</v>
      </c>
      <c r="B307" s="35" t="s">
        <v>517</v>
      </c>
      <c r="C307" s="21">
        <f t="shared" si="45"/>
        <v>3272.0999999999995</v>
      </c>
      <c r="D307" s="36">
        <f>'[2]Prescolar 2020-2022 ajustat'!W304</f>
        <v>3272.0999999999995</v>
      </c>
      <c r="E307" s="37">
        <f>'[2]extrascolar 2020-2022'!M304</f>
        <v>0</v>
      </c>
      <c r="F307" s="37">
        <f>'[2]Odihna de vara 2020-2022'!S304</f>
        <v>0</v>
      </c>
      <c r="G307" s="37"/>
      <c r="H307" s="37"/>
      <c r="I307" s="37"/>
      <c r="J307" s="37">
        <f>'[2]Compensații  CD 2020-2022'!AA304</f>
        <v>0</v>
      </c>
      <c r="K307" s="37"/>
      <c r="L307" s="37"/>
      <c r="M307" s="37"/>
      <c r="N307" s="37"/>
      <c r="O307" s="37"/>
      <c r="P307" s="37"/>
      <c r="Q307" s="37">
        <f>'[2]Instit rezidentiale 2020-2022'!Q297</f>
        <v>0</v>
      </c>
      <c r="R307" s="37"/>
      <c r="S307" s="23"/>
    </row>
    <row r="308" spans="1:19" ht="15.75">
      <c r="A308" s="28" t="s">
        <v>518</v>
      </c>
      <c r="B308" s="35" t="s">
        <v>519</v>
      </c>
      <c r="C308" s="21">
        <f t="shared" si="45"/>
        <v>7679</v>
      </c>
      <c r="D308" s="36">
        <f>'[2]Prescolar 2020-2022 ajustat'!W305</f>
        <v>5433.9000000000005</v>
      </c>
      <c r="E308" s="37">
        <f>'[2]extrascolar 2020-2022'!M305</f>
        <v>2245.1</v>
      </c>
      <c r="F308" s="37">
        <f>'[2]Odihna de vara 2020-2022'!S305</f>
        <v>0</v>
      </c>
      <c r="G308" s="37"/>
      <c r="H308" s="37"/>
      <c r="I308" s="37"/>
      <c r="J308" s="37">
        <f>'[2]Compensații  CD 2020-2022'!AA305</f>
        <v>0</v>
      </c>
      <c r="K308" s="37"/>
      <c r="L308" s="37"/>
      <c r="M308" s="37"/>
      <c r="N308" s="37"/>
      <c r="O308" s="37"/>
      <c r="P308" s="37"/>
      <c r="Q308" s="37">
        <f>'[2]Instit rezidentiale 2020-2022'!Q298</f>
        <v>0</v>
      </c>
      <c r="R308" s="37"/>
      <c r="S308" s="23"/>
    </row>
    <row r="309" spans="1:19" ht="15.75">
      <c r="A309" s="28" t="s">
        <v>520</v>
      </c>
      <c r="B309" s="35" t="s">
        <v>521</v>
      </c>
      <c r="C309" s="21">
        <f t="shared" si="45"/>
        <v>2379.6</v>
      </c>
      <c r="D309" s="36">
        <f>'[2]Prescolar 2020-2022 ajustat'!W306</f>
        <v>2379.6</v>
      </c>
      <c r="E309" s="37">
        <f>'[2]extrascolar 2020-2022'!M306</f>
        <v>0</v>
      </c>
      <c r="F309" s="37">
        <f>'[2]Odihna de vara 2020-2022'!S306</f>
        <v>0</v>
      </c>
      <c r="G309" s="37"/>
      <c r="H309" s="37"/>
      <c r="I309" s="37"/>
      <c r="J309" s="37">
        <f>'[2]Compensații  CD 2020-2022'!AA306</f>
        <v>0</v>
      </c>
      <c r="K309" s="37"/>
      <c r="L309" s="37"/>
      <c r="M309" s="37"/>
      <c r="N309" s="37"/>
      <c r="O309" s="37"/>
      <c r="P309" s="37"/>
      <c r="Q309" s="37">
        <f>'[2]Instit rezidentiale 2020-2022'!Q299</f>
        <v>0</v>
      </c>
      <c r="R309" s="37"/>
      <c r="S309" s="23"/>
    </row>
    <row r="310" spans="1:19" ht="15.75">
      <c r="A310" s="28" t="s">
        <v>522</v>
      </c>
      <c r="B310" s="35" t="s">
        <v>523</v>
      </c>
      <c r="C310" s="21">
        <f t="shared" si="45"/>
        <v>2818.6</v>
      </c>
      <c r="D310" s="36">
        <f>'[2]Prescolar 2020-2022 ajustat'!W307</f>
        <v>2818.6</v>
      </c>
      <c r="E310" s="37">
        <f>'[2]extrascolar 2020-2022'!M307</f>
        <v>0</v>
      </c>
      <c r="F310" s="37">
        <f>'[2]Odihna de vara 2020-2022'!S307</f>
        <v>0</v>
      </c>
      <c r="G310" s="37"/>
      <c r="H310" s="37"/>
      <c r="I310" s="37"/>
      <c r="J310" s="37">
        <f>'[2]Compensații  CD 2020-2022'!AA307</f>
        <v>0</v>
      </c>
      <c r="K310" s="37"/>
      <c r="L310" s="37"/>
      <c r="M310" s="37"/>
      <c r="N310" s="37"/>
      <c r="O310" s="37"/>
      <c r="P310" s="37"/>
      <c r="Q310" s="37">
        <f>'[2]Instit rezidentiale 2020-2022'!Q300</f>
        <v>0</v>
      </c>
      <c r="R310" s="37"/>
      <c r="S310" s="23"/>
    </row>
    <row r="311" spans="1:19" ht="15.75">
      <c r="A311" s="28" t="s">
        <v>524</v>
      </c>
      <c r="B311" s="35" t="s">
        <v>525</v>
      </c>
      <c r="C311" s="21">
        <f t="shared" si="45"/>
        <v>4848.3</v>
      </c>
      <c r="D311" s="36">
        <f>'[2]Prescolar 2020-2022 ajustat'!W308</f>
        <v>4848.3</v>
      </c>
      <c r="E311" s="37">
        <f>'[2]extrascolar 2020-2022'!M308</f>
        <v>0</v>
      </c>
      <c r="F311" s="37">
        <f>'[2]Odihna de vara 2020-2022'!S308</f>
        <v>0</v>
      </c>
      <c r="G311" s="37"/>
      <c r="H311" s="37"/>
      <c r="I311" s="37"/>
      <c r="J311" s="37">
        <f>'[2]Compensații  CD 2020-2022'!AA308</f>
        <v>0</v>
      </c>
      <c r="K311" s="37"/>
      <c r="L311" s="37"/>
      <c r="M311" s="37"/>
      <c r="N311" s="37"/>
      <c r="O311" s="37"/>
      <c r="P311" s="37"/>
      <c r="Q311" s="37">
        <f>'[2]Instit rezidentiale 2020-2022'!Q301</f>
        <v>0</v>
      </c>
      <c r="R311" s="37"/>
      <c r="S311" s="23"/>
    </row>
    <row r="312" spans="1:19" ht="15.75">
      <c r="A312" s="28" t="s">
        <v>526</v>
      </c>
      <c r="B312" s="35" t="s">
        <v>527</v>
      </c>
      <c r="C312" s="21">
        <f t="shared" si="45"/>
        <v>2281.6999999999998</v>
      </c>
      <c r="D312" s="36">
        <f>'[2]Prescolar 2020-2022 ajustat'!W309</f>
        <v>2281.6999999999998</v>
      </c>
      <c r="E312" s="37">
        <f>'[2]extrascolar 2020-2022'!M309</f>
        <v>0</v>
      </c>
      <c r="F312" s="37">
        <f>'[2]Odihna de vara 2020-2022'!S309</f>
        <v>0</v>
      </c>
      <c r="G312" s="37"/>
      <c r="H312" s="37"/>
      <c r="I312" s="37"/>
      <c r="J312" s="37">
        <f>'[2]Compensații  CD 2020-2022'!AA309</f>
        <v>0</v>
      </c>
      <c r="K312" s="37"/>
      <c r="L312" s="37"/>
      <c r="M312" s="37"/>
      <c r="N312" s="37"/>
      <c r="O312" s="37"/>
      <c r="P312" s="37"/>
      <c r="Q312" s="37">
        <f>'[2]Instit rezidentiale 2020-2022'!Q302</f>
        <v>0</v>
      </c>
      <c r="R312" s="37"/>
      <c r="S312" s="23"/>
    </row>
    <row r="313" spans="1:19" ht="15.75">
      <c r="A313" s="28" t="s">
        <v>528</v>
      </c>
      <c r="B313" s="35" t="s">
        <v>529</v>
      </c>
      <c r="C313" s="21">
        <f t="shared" si="45"/>
        <v>1135.5999999999999</v>
      </c>
      <c r="D313" s="36">
        <f>'[2]Prescolar 2020-2022 ajustat'!W310</f>
        <v>1135.5999999999999</v>
      </c>
      <c r="E313" s="37">
        <f>'[2]extrascolar 2020-2022'!M310</f>
        <v>0</v>
      </c>
      <c r="F313" s="37">
        <f>'[2]Odihna de vara 2020-2022'!S310</f>
        <v>0</v>
      </c>
      <c r="G313" s="37"/>
      <c r="H313" s="37"/>
      <c r="I313" s="37"/>
      <c r="J313" s="37">
        <f>'[2]Compensații  CD 2020-2022'!AA310</f>
        <v>0</v>
      </c>
      <c r="K313" s="37"/>
      <c r="L313" s="37"/>
      <c r="M313" s="37"/>
      <c r="N313" s="37"/>
      <c r="O313" s="37"/>
      <c r="P313" s="37"/>
      <c r="Q313" s="37">
        <f>'[2]Instit rezidentiale 2020-2022'!Q303</f>
        <v>0</v>
      </c>
      <c r="R313" s="37"/>
      <c r="S313" s="23"/>
    </row>
    <row r="314" spans="1:19" ht="15.75">
      <c r="A314" s="28" t="s">
        <v>530</v>
      </c>
      <c r="B314" s="35" t="s">
        <v>531</v>
      </c>
      <c r="C314" s="21">
        <f t="shared" si="45"/>
        <v>3202.1000000000004</v>
      </c>
      <c r="D314" s="36">
        <f>'[2]Prescolar 2020-2022 ajustat'!W311</f>
        <v>3202.1000000000004</v>
      </c>
      <c r="E314" s="37">
        <f>'[2]extrascolar 2020-2022'!M311</f>
        <v>0</v>
      </c>
      <c r="F314" s="37">
        <f>'[2]Odihna de vara 2020-2022'!S311</f>
        <v>0</v>
      </c>
      <c r="G314" s="37"/>
      <c r="H314" s="37"/>
      <c r="I314" s="37"/>
      <c r="J314" s="37">
        <f>'[2]Compensații  CD 2020-2022'!AA311</f>
        <v>0</v>
      </c>
      <c r="K314" s="37"/>
      <c r="L314" s="37"/>
      <c r="M314" s="37"/>
      <c r="N314" s="37"/>
      <c r="O314" s="37"/>
      <c r="P314" s="37"/>
      <c r="Q314" s="37">
        <f>'[2]Instit rezidentiale 2020-2022'!Q304</f>
        <v>0</v>
      </c>
      <c r="R314" s="37"/>
      <c r="S314" s="23"/>
    </row>
    <row r="315" spans="1:19" ht="15.75">
      <c r="A315" s="28" t="s">
        <v>532</v>
      </c>
      <c r="B315" s="35" t="s">
        <v>533</v>
      </c>
      <c r="C315" s="21">
        <f t="shared" si="45"/>
        <v>1990.1999999999998</v>
      </c>
      <c r="D315" s="36">
        <f>'[2]Prescolar 2020-2022 ajustat'!W312</f>
        <v>1990.1999999999998</v>
      </c>
      <c r="E315" s="37">
        <f>'[2]extrascolar 2020-2022'!M312</f>
        <v>0</v>
      </c>
      <c r="F315" s="37">
        <f>'[2]Odihna de vara 2020-2022'!S312</f>
        <v>0</v>
      </c>
      <c r="G315" s="37"/>
      <c r="H315" s="37"/>
      <c r="I315" s="37"/>
      <c r="J315" s="37">
        <f>'[2]Compensații  CD 2020-2022'!AA312</f>
        <v>0</v>
      </c>
      <c r="K315" s="37"/>
      <c r="L315" s="37"/>
      <c r="M315" s="37"/>
      <c r="N315" s="37"/>
      <c r="O315" s="37"/>
      <c r="P315" s="37"/>
      <c r="Q315" s="37">
        <f>'[2]Instit rezidentiale 2020-2022'!Q305</f>
        <v>0</v>
      </c>
      <c r="R315" s="37"/>
      <c r="S315" s="23"/>
    </row>
    <row r="316" spans="1:19" ht="15.75">
      <c r="A316" s="28"/>
      <c r="B316" s="35"/>
      <c r="C316" s="21"/>
      <c r="D316" s="30"/>
      <c r="E316" s="31"/>
      <c r="F316" s="31"/>
      <c r="G316" s="31"/>
      <c r="H316" s="31"/>
      <c r="I316" s="31"/>
      <c r="J316" s="31"/>
      <c r="K316" s="31"/>
      <c r="L316" s="31"/>
      <c r="M316" s="31"/>
      <c r="N316" s="31"/>
      <c r="O316" s="31"/>
      <c r="P316" s="31"/>
      <c r="Q316" s="31"/>
      <c r="R316" s="31"/>
      <c r="S316" s="23"/>
    </row>
    <row r="317" spans="1:19" s="39" customFormat="1" ht="15.75">
      <c r="A317" s="25"/>
      <c r="B317" s="33" t="s">
        <v>534</v>
      </c>
      <c r="C317" s="21">
        <f>C318+C319</f>
        <v>99162.199999999983</v>
      </c>
      <c r="D317" s="21">
        <f t="shared" ref="D317:R317" si="46">D318+D319</f>
        <v>31889.699999999997</v>
      </c>
      <c r="E317" s="21">
        <f t="shared" si="46"/>
        <v>3392.2999999999997</v>
      </c>
      <c r="F317" s="21">
        <f t="shared" si="46"/>
        <v>951.39999999999986</v>
      </c>
      <c r="G317" s="21">
        <f t="shared" si="46"/>
        <v>31.9</v>
      </c>
      <c r="H317" s="21">
        <f t="shared" si="46"/>
        <v>59532.7</v>
      </c>
      <c r="I317" s="21">
        <f t="shared" si="46"/>
        <v>2581.8000000000002</v>
      </c>
      <c r="J317" s="21">
        <f t="shared" si="46"/>
        <v>696</v>
      </c>
      <c r="K317" s="21">
        <f t="shared" si="46"/>
        <v>0</v>
      </c>
      <c r="L317" s="21">
        <f t="shared" si="46"/>
        <v>0</v>
      </c>
      <c r="M317" s="21">
        <f t="shared" si="46"/>
        <v>0</v>
      </c>
      <c r="N317" s="21">
        <f t="shared" si="46"/>
        <v>0</v>
      </c>
      <c r="O317" s="21">
        <f t="shared" si="46"/>
        <v>0</v>
      </c>
      <c r="P317" s="21">
        <f t="shared" si="46"/>
        <v>86.4</v>
      </c>
      <c r="Q317" s="21">
        <f t="shared" si="46"/>
        <v>0</v>
      </c>
      <c r="R317" s="21">
        <f t="shared" si="46"/>
        <v>0</v>
      </c>
      <c r="S317" s="23"/>
    </row>
    <row r="318" spans="1:19" s="39" customFormat="1" ht="15.75">
      <c r="A318" s="25"/>
      <c r="B318" s="33" t="s">
        <v>23</v>
      </c>
      <c r="C318" s="21">
        <f>C320</f>
        <v>70540.799999999988</v>
      </c>
      <c r="D318" s="21">
        <f t="shared" ref="D318:R318" si="47">D320</f>
        <v>3268.3</v>
      </c>
      <c r="E318" s="21">
        <f t="shared" si="47"/>
        <v>3392.2999999999997</v>
      </c>
      <c r="F318" s="21">
        <f t="shared" si="47"/>
        <v>951.39999999999986</v>
      </c>
      <c r="G318" s="21">
        <f t="shared" si="47"/>
        <v>31.9</v>
      </c>
      <c r="H318" s="21">
        <f t="shared" si="47"/>
        <v>59532.7</v>
      </c>
      <c r="I318" s="21">
        <f t="shared" si="47"/>
        <v>2581.8000000000002</v>
      </c>
      <c r="J318" s="21">
        <f t="shared" si="47"/>
        <v>696</v>
      </c>
      <c r="K318" s="21">
        <f t="shared" si="47"/>
        <v>0</v>
      </c>
      <c r="L318" s="21">
        <f t="shared" si="47"/>
        <v>0</v>
      </c>
      <c r="M318" s="21">
        <f t="shared" si="47"/>
        <v>0</v>
      </c>
      <c r="N318" s="21">
        <f t="shared" si="47"/>
        <v>0</v>
      </c>
      <c r="O318" s="21">
        <f t="shared" si="47"/>
        <v>0</v>
      </c>
      <c r="P318" s="21">
        <f t="shared" si="47"/>
        <v>86.4</v>
      </c>
      <c r="Q318" s="21">
        <f t="shared" si="47"/>
        <v>0</v>
      </c>
      <c r="R318" s="21">
        <f t="shared" si="47"/>
        <v>0</v>
      </c>
      <c r="S318" s="23"/>
    </row>
    <row r="319" spans="1:19" s="39" customFormat="1" ht="15.75">
      <c r="A319" s="25"/>
      <c r="B319" s="33" t="s">
        <v>24</v>
      </c>
      <c r="C319" s="21">
        <f>SUM(C321:C342)</f>
        <v>28621.399999999998</v>
      </c>
      <c r="D319" s="21">
        <f t="shared" ref="D319:R319" si="48">SUM(D321:D342)</f>
        <v>28621.399999999998</v>
      </c>
      <c r="E319" s="21">
        <f t="shared" si="48"/>
        <v>0</v>
      </c>
      <c r="F319" s="21">
        <f t="shared" si="48"/>
        <v>0</v>
      </c>
      <c r="G319" s="21">
        <f t="shared" si="48"/>
        <v>0</v>
      </c>
      <c r="H319" s="21">
        <f t="shared" si="48"/>
        <v>0</v>
      </c>
      <c r="I319" s="21">
        <f t="shared" si="48"/>
        <v>0</v>
      </c>
      <c r="J319" s="21">
        <f t="shared" si="48"/>
        <v>0</v>
      </c>
      <c r="K319" s="21">
        <f t="shared" si="48"/>
        <v>0</v>
      </c>
      <c r="L319" s="21">
        <f t="shared" si="48"/>
        <v>0</v>
      </c>
      <c r="M319" s="21">
        <f t="shared" si="48"/>
        <v>0</v>
      </c>
      <c r="N319" s="21">
        <f t="shared" si="48"/>
        <v>0</v>
      </c>
      <c r="O319" s="21">
        <f t="shared" si="48"/>
        <v>0</v>
      </c>
      <c r="P319" s="21">
        <f t="shared" si="48"/>
        <v>0</v>
      </c>
      <c r="Q319" s="21">
        <f t="shared" si="48"/>
        <v>0</v>
      </c>
      <c r="R319" s="21">
        <f t="shared" si="48"/>
        <v>0</v>
      </c>
      <c r="S319" s="23"/>
    </row>
    <row r="320" spans="1:19" ht="15.75">
      <c r="A320" s="28" t="s">
        <v>535</v>
      </c>
      <c r="B320" s="35" t="s">
        <v>72</v>
      </c>
      <c r="C320" s="21">
        <f t="shared" ref="C320:C342" si="49">SUM(D320:R320)</f>
        <v>70540.799999999988</v>
      </c>
      <c r="D320" s="36">
        <f>'[2]Prescolar 2020-2022 ajustat'!W317</f>
        <v>3268.3</v>
      </c>
      <c r="E320" s="37">
        <f>'[2]extrascolar 2020-2022'!M317</f>
        <v>3392.2999999999997</v>
      </c>
      <c r="F320" s="37">
        <f>'[2]Odihna de vara 2020-2022'!S317</f>
        <v>951.39999999999986</v>
      </c>
      <c r="G320" s="37">
        <f>'[2]Examene-olimpiade 2020-2022'!O17</f>
        <v>31.9</v>
      </c>
      <c r="H320" s="37">
        <f>'[2]Transferuri categoriale'!D15</f>
        <v>59532.7</v>
      </c>
      <c r="I320" s="37">
        <f>'[2]dejun cald'!F18</f>
        <v>2581.8000000000002</v>
      </c>
      <c r="J320" s="37">
        <f>'[2]Compensații  CD 2020-2022'!AA317</f>
        <v>696</v>
      </c>
      <c r="K320" s="37"/>
      <c r="L320" s="37"/>
      <c r="M320" s="37"/>
      <c r="N320" s="37"/>
      <c r="O320" s="37"/>
      <c r="P320" s="37">
        <f>'[2]Examene-olimpiade 2020-2022'!G17</f>
        <v>86.4</v>
      </c>
      <c r="Q320" s="37">
        <f>'[2]Instit rezidentiale 2020-2022'!Q310</f>
        <v>0</v>
      </c>
      <c r="R320" s="37"/>
      <c r="S320" s="23"/>
    </row>
    <row r="321" spans="1:19" ht="15.75">
      <c r="A321" s="28" t="s">
        <v>536</v>
      </c>
      <c r="B321" s="35" t="s">
        <v>537</v>
      </c>
      <c r="C321" s="21">
        <f t="shared" si="49"/>
        <v>1278.2</v>
      </c>
      <c r="D321" s="36">
        <f>'[2]Prescolar 2020-2022 ajustat'!W318</f>
        <v>1278.2</v>
      </c>
      <c r="E321" s="37">
        <f>'[2]extrascolar 2020-2022'!M318</f>
        <v>0</v>
      </c>
      <c r="F321" s="37">
        <f>'[2]Odihna de vara 2020-2022'!S318</f>
        <v>0</v>
      </c>
      <c r="G321" s="37"/>
      <c r="H321" s="37"/>
      <c r="I321" s="37"/>
      <c r="J321" s="37">
        <f>'[2]Compensații  CD 2020-2022'!AA318</f>
        <v>0</v>
      </c>
      <c r="K321" s="37"/>
      <c r="L321" s="37"/>
      <c r="M321" s="37"/>
      <c r="N321" s="37"/>
      <c r="O321" s="37"/>
      <c r="P321" s="37"/>
      <c r="Q321" s="37">
        <f>'[2]Instit rezidentiale 2020-2022'!Q311</f>
        <v>0</v>
      </c>
      <c r="R321" s="37"/>
      <c r="S321" s="23"/>
    </row>
    <row r="322" spans="1:19" ht="15.75">
      <c r="A322" s="28" t="s">
        <v>538</v>
      </c>
      <c r="B322" s="35" t="s">
        <v>539</v>
      </c>
      <c r="C322" s="21">
        <f t="shared" si="49"/>
        <v>2925.1</v>
      </c>
      <c r="D322" s="36">
        <f>'[2]Prescolar 2020-2022 ajustat'!W319</f>
        <v>2925.1</v>
      </c>
      <c r="E322" s="37">
        <f>'[2]extrascolar 2020-2022'!M319</f>
        <v>0</v>
      </c>
      <c r="F322" s="37">
        <f>'[2]Odihna de vara 2020-2022'!S319</f>
        <v>0</v>
      </c>
      <c r="G322" s="37"/>
      <c r="H322" s="37"/>
      <c r="I322" s="37"/>
      <c r="J322" s="37">
        <f>'[2]Compensații  CD 2020-2022'!AA319</f>
        <v>0</v>
      </c>
      <c r="K322" s="37"/>
      <c r="L322" s="37"/>
      <c r="M322" s="37"/>
      <c r="N322" s="37"/>
      <c r="O322" s="37"/>
      <c r="P322" s="37"/>
      <c r="Q322" s="37">
        <f>'[2]Instit rezidentiale 2020-2022'!Q312</f>
        <v>0</v>
      </c>
      <c r="R322" s="37"/>
      <c r="S322" s="23"/>
    </row>
    <row r="323" spans="1:19" ht="15.75">
      <c r="A323" s="28" t="s">
        <v>540</v>
      </c>
      <c r="B323" s="35" t="s">
        <v>139</v>
      </c>
      <c r="C323" s="21">
        <f t="shared" si="49"/>
        <v>0</v>
      </c>
      <c r="D323" s="36">
        <f>'[2]Prescolar 2020-2022 ajustat'!W320</f>
        <v>0</v>
      </c>
      <c r="E323" s="37">
        <f>'[2]extrascolar 2020-2022'!M320</f>
        <v>0</v>
      </c>
      <c r="F323" s="37">
        <f>'[2]Odihna de vara 2020-2022'!S320</f>
        <v>0</v>
      </c>
      <c r="G323" s="37"/>
      <c r="H323" s="37"/>
      <c r="I323" s="37"/>
      <c r="J323" s="37">
        <f>'[2]Compensații  CD 2020-2022'!AA320</f>
        <v>0</v>
      </c>
      <c r="K323" s="37"/>
      <c r="L323" s="37"/>
      <c r="M323" s="37"/>
      <c r="N323" s="37"/>
      <c r="O323" s="37"/>
      <c r="P323" s="37"/>
      <c r="Q323" s="37">
        <f>'[2]Instit rezidentiale 2020-2022'!Q313</f>
        <v>0</v>
      </c>
      <c r="R323" s="37"/>
      <c r="S323" s="23"/>
    </row>
    <row r="324" spans="1:19" ht="15.75">
      <c r="A324" s="28" t="s">
        <v>541</v>
      </c>
      <c r="B324" s="35" t="s">
        <v>542</v>
      </c>
      <c r="C324" s="21">
        <f t="shared" si="49"/>
        <v>873.49999999999977</v>
      </c>
      <c r="D324" s="36">
        <f>'[2]Prescolar 2020-2022 ajustat'!W321</f>
        <v>873.49999999999977</v>
      </c>
      <c r="E324" s="37">
        <f>'[2]extrascolar 2020-2022'!M321</f>
        <v>0</v>
      </c>
      <c r="F324" s="37">
        <f>'[2]Odihna de vara 2020-2022'!S321</f>
        <v>0</v>
      </c>
      <c r="G324" s="37"/>
      <c r="H324" s="37"/>
      <c r="I324" s="37"/>
      <c r="J324" s="37">
        <f>'[2]Compensații  CD 2020-2022'!AA321</f>
        <v>0</v>
      </c>
      <c r="K324" s="37"/>
      <c r="L324" s="37"/>
      <c r="M324" s="37"/>
      <c r="N324" s="37"/>
      <c r="O324" s="37"/>
      <c r="P324" s="37"/>
      <c r="Q324" s="37">
        <f>'[2]Instit rezidentiale 2020-2022'!Q314</f>
        <v>0</v>
      </c>
      <c r="R324" s="37"/>
      <c r="S324" s="23"/>
    </row>
    <row r="325" spans="1:19" ht="15.75">
      <c r="A325" s="28" t="s">
        <v>543</v>
      </c>
      <c r="B325" s="35" t="s">
        <v>544</v>
      </c>
      <c r="C325" s="21">
        <f t="shared" si="49"/>
        <v>849.90000000000009</v>
      </c>
      <c r="D325" s="36">
        <f>'[2]Prescolar 2020-2022 ajustat'!W322</f>
        <v>849.90000000000009</v>
      </c>
      <c r="E325" s="37">
        <f>'[2]extrascolar 2020-2022'!M322</f>
        <v>0</v>
      </c>
      <c r="F325" s="37">
        <f>'[2]Odihna de vara 2020-2022'!S322</f>
        <v>0</v>
      </c>
      <c r="G325" s="37"/>
      <c r="H325" s="37"/>
      <c r="I325" s="37"/>
      <c r="J325" s="37">
        <f>'[2]Compensații  CD 2020-2022'!AA322</f>
        <v>0</v>
      </c>
      <c r="K325" s="37"/>
      <c r="L325" s="37"/>
      <c r="M325" s="37"/>
      <c r="N325" s="37"/>
      <c r="O325" s="37"/>
      <c r="P325" s="37"/>
      <c r="Q325" s="37">
        <f>'[2]Instit rezidentiale 2020-2022'!Q315</f>
        <v>0</v>
      </c>
      <c r="R325" s="37"/>
      <c r="S325" s="23"/>
    </row>
    <row r="326" spans="1:19" ht="15.75">
      <c r="A326" s="28" t="s">
        <v>545</v>
      </c>
      <c r="B326" s="35" t="s">
        <v>546</v>
      </c>
      <c r="C326" s="21">
        <f t="shared" si="49"/>
        <v>890.4</v>
      </c>
      <c r="D326" s="36">
        <f>'[2]Prescolar 2020-2022 ajustat'!W323</f>
        <v>890.4</v>
      </c>
      <c r="E326" s="37">
        <f>'[2]extrascolar 2020-2022'!M323</f>
        <v>0</v>
      </c>
      <c r="F326" s="37">
        <f>'[2]Odihna de vara 2020-2022'!S323</f>
        <v>0</v>
      </c>
      <c r="G326" s="37"/>
      <c r="H326" s="37"/>
      <c r="I326" s="37"/>
      <c r="J326" s="37">
        <f>'[2]Compensații  CD 2020-2022'!AA323</f>
        <v>0</v>
      </c>
      <c r="K326" s="37"/>
      <c r="L326" s="37"/>
      <c r="M326" s="37"/>
      <c r="N326" s="37"/>
      <c r="O326" s="37"/>
      <c r="P326" s="37"/>
      <c r="Q326" s="37">
        <f>'[2]Instit rezidentiale 2020-2022'!Q316</f>
        <v>0</v>
      </c>
      <c r="R326" s="37"/>
      <c r="S326" s="23"/>
    </row>
    <row r="327" spans="1:19" ht="15.75">
      <c r="A327" s="28" t="s">
        <v>547</v>
      </c>
      <c r="B327" s="35" t="s">
        <v>548</v>
      </c>
      <c r="C327" s="21">
        <f t="shared" si="49"/>
        <v>779.9</v>
      </c>
      <c r="D327" s="36">
        <f>'[2]Prescolar 2020-2022 ajustat'!W324</f>
        <v>779.9</v>
      </c>
      <c r="E327" s="37">
        <f>'[2]extrascolar 2020-2022'!M324</f>
        <v>0</v>
      </c>
      <c r="F327" s="37">
        <f>'[2]Odihna de vara 2020-2022'!S324</f>
        <v>0</v>
      </c>
      <c r="G327" s="37"/>
      <c r="H327" s="37"/>
      <c r="I327" s="37"/>
      <c r="J327" s="37">
        <f>'[2]Compensații  CD 2020-2022'!AA324</f>
        <v>0</v>
      </c>
      <c r="K327" s="37"/>
      <c r="L327" s="37"/>
      <c r="M327" s="37"/>
      <c r="N327" s="37"/>
      <c r="O327" s="37"/>
      <c r="P327" s="37"/>
      <c r="Q327" s="37">
        <f>'[2]Instit rezidentiale 2020-2022'!Q317</f>
        <v>0</v>
      </c>
      <c r="R327" s="37"/>
      <c r="S327" s="23"/>
    </row>
    <row r="328" spans="1:19" ht="15.75">
      <c r="A328" s="28" t="s">
        <v>549</v>
      </c>
      <c r="B328" s="35" t="s">
        <v>534</v>
      </c>
      <c r="C328" s="21">
        <f t="shared" si="49"/>
        <v>1402.3000000000002</v>
      </c>
      <c r="D328" s="36">
        <f>'[2]Prescolar 2020-2022 ajustat'!W325</f>
        <v>1402.3000000000002</v>
      </c>
      <c r="E328" s="37">
        <f>'[2]extrascolar 2020-2022'!M325</f>
        <v>0</v>
      </c>
      <c r="F328" s="37">
        <f>'[2]Odihna de vara 2020-2022'!S325</f>
        <v>0</v>
      </c>
      <c r="G328" s="37"/>
      <c r="H328" s="37"/>
      <c r="I328" s="37"/>
      <c r="J328" s="37">
        <f>'[2]Compensații  CD 2020-2022'!AA325</f>
        <v>0</v>
      </c>
      <c r="K328" s="37"/>
      <c r="L328" s="37"/>
      <c r="M328" s="37"/>
      <c r="N328" s="37"/>
      <c r="O328" s="37"/>
      <c r="P328" s="37"/>
      <c r="Q328" s="37">
        <f>'[2]Instit rezidentiale 2020-2022'!Q318</f>
        <v>0</v>
      </c>
      <c r="R328" s="37"/>
      <c r="S328" s="23"/>
    </row>
    <row r="329" spans="1:19" ht="15.75">
      <c r="A329" s="28" t="s">
        <v>550</v>
      </c>
      <c r="B329" s="35" t="s">
        <v>551</v>
      </c>
      <c r="C329" s="21">
        <f t="shared" si="49"/>
        <v>448.8</v>
      </c>
      <c r="D329" s="36">
        <f>'[2]Prescolar 2020-2022 ajustat'!W326</f>
        <v>448.8</v>
      </c>
      <c r="E329" s="37">
        <f>'[2]extrascolar 2020-2022'!M326</f>
        <v>0</v>
      </c>
      <c r="F329" s="37">
        <f>'[2]Odihna de vara 2020-2022'!S326</f>
        <v>0</v>
      </c>
      <c r="G329" s="37"/>
      <c r="H329" s="37"/>
      <c r="I329" s="37"/>
      <c r="J329" s="37">
        <f>'[2]Compensații  CD 2020-2022'!AA326</f>
        <v>0</v>
      </c>
      <c r="K329" s="37"/>
      <c r="L329" s="37"/>
      <c r="M329" s="37"/>
      <c r="N329" s="37"/>
      <c r="O329" s="37"/>
      <c r="P329" s="37"/>
      <c r="Q329" s="37">
        <f>'[2]Instit rezidentiale 2020-2022'!Q319</f>
        <v>0</v>
      </c>
      <c r="R329" s="37"/>
      <c r="S329" s="23"/>
    </row>
    <row r="330" spans="1:19" ht="15.75">
      <c r="A330" s="28" t="s">
        <v>552</v>
      </c>
      <c r="B330" s="35" t="s">
        <v>553</v>
      </c>
      <c r="C330" s="21">
        <f t="shared" si="49"/>
        <v>1249.5</v>
      </c>
      <c r="D330" s="36">
        <f>'[2]Prescolar 2020-2022 ajustat'!W327</f>
        <v>1249.5</v>
      </c>
      <c r="E330" s="37">
        <f>'[2]extrascolar 2020-2022'!M327</f>
        <v>0</v>
      </c>
      <c r="F330" s="37">
        <f>'[2]Odihna de vara 2020-2022'!S327</f>
        <v>0</v>
      </c>
      <c r="G330" s="37"/>
      <c r="H330" s="37"/>
      <c r="I330" s="37"/>
      <c r="J330" s="37">
        <f>'[2]Compensații  CD 2020-2022'!AA327</f>
        <v>0</v>
      </c>
      <c r="K330" s="37"/>
      <c r="L330" s="37"/>
      <c r="M330" s="37"/>
      <c r="N330" s="37"/>
      <c r="O330" s="37"/>
      <c r="P330" s="37"/>
      <c r="Q330" s="37">
        <f>'[2]Instit rezidentiale 2020-2022'!Q320</f>
        <v>0</v>
      </c>
      <c r="R330" s="37"/>
      <c r="S330" s="23"/>
    </row>
    <row r="331" spans="1:19" ht="15.75">
      <c r="A331" s="28" t="s">
        <v>554</v>
      </c>
      <c r="B331" s="35" t="s">
        <v>347</v>
      </c>
      <c r="C331" s="21">
        <f t="shared" si="49"/>
        <v>748.40000000000009</v>
      </c>
      <c r="D331" s="36">
        <f>'[2]Prescolar 2020-2022 ajustat'!W328</f>
        <v>748.40000000000009</v>
      </c>
      <c r="E331" s="37">
        <f>'[2]extrascolar 2020-2022'!M328</f>
        <v>0</v>
      </c>
      <c r="F331" s="37">
        <f>'[2]Odihna de vara 2020-2022'!S328</f>
        <v>0</v>
      </c>
      <c r="G331" s="37"/>
      <c r="H331" s="37"/>
      <c r="I331" s="37"/>
      <c r="J331" s="37">
        <f>'[2]Compensații  CD 2020-2022'!AA328</f>
        <v>0</v>
      </c>
      <c r="K331" s="37"/>
      <c r="L331" s="37"/>
      <c r="M331" s="37"/>
      <c r="N331" s="37"/>
      <c r="O331" s="37"/>
      <c r="P331" s="37"/>
      <c r="Q331" s="37">
        <f>'[2]Instit rezidentiale 2020-2022'!Q321</f>
        <v>0</v>
      </c>
      <c r="R331" s="37"/>
      <c r="S331" s="23"/>
    </row>
    <row r="332" spans="1:19" ht="15.75">
      <c r="A332" s="28" t="s">
        <v>555</v>
      </c>
      <c r="B332" s="35" t="s">
        <v>556</v>
      </c>
      <c r="C332" s="21">
        <f t="shared" si="49"/>
        <v>1647.1999999999998</v>
      </c>
      <c r="D332" s="36">
        <f>'[2]Prescolar 2020-2022 ajustat'!W329</f>
        <v>1647.1999999999998</v>
      </c>
      <c r="E332" s="37">
        <f>'[2]extrascolar 2020-2022'!M329</f>
        <v>0</v>
      </c>
      <c r="F332" s="37">
        <f>'[2]Odihna de vara 2020-2022'!S329</f>
        <v>0</v>
      </c>
      <c r="G332" s="37"/>
      <c r="H332" s="37"/>
      <c r="I332" s="37"/>
      <c r="J332" s="37">
        <f>'[2]Compensații  CD 2020-2022'!AA329</f>
        <v>0</v>
      </c>
      <c r="K332" s="37"/>
      <c r="L332" s="37"/>
      <c r="M332" s="37"/>
      <c r="N332" s="37"/>
      <c r="O332" s="37"/>
      <c r="P332" s="37"/>
      <c r="Q332" s="37">
        <f>'[2]Instit rezidentiale 2020-2022'!Q322</f>
        <v>0</v>
      </c>
      <c r="R332" s="37"/>
      <c r="S332" s="23"/>
    </row>
    <row r="333" spans="1:19" ht="15.75">
      <c r="A333" s="28" t="s">
        <v>557</v>
      </c>
      <c r="B333" s="35" t="s">
        <v>558</v>
      </c>
      <c r="C333" s="21">
        <f t="shared" si="49"/>
        <v>6927.7</v>
      </c>
      <c r="D333" s="36">
        <f>'[2]Prescolar 2020-2022 ajustat'!W330</f>
        <v>6927.7</v>
      </c>
      <c r="E333" s="37">
        <f>'[2]extrascolar 2020-2022'!M330</f>
        <v>0</v>
      </c>
      <c r="F333" s="37">
        <f>'[2]Odihna de vara 2020-2022'!S330</f>
        <v>0</v>
      </c>
      <c r="G333" s="37"/>
      <c r="H333" s="37"/>
      <c r="I333" s="37"/>
      <c r="J333" s="37">
        <f>'[2]Compensații  CD 2020-2022'!AA330</f>
        <v>0</v>
      </c>
      <c r="K333" s="37"/>
      <c r="L333" s="37"/>
      <c r="M333" s="37"/>
      <c r="N333" s="37"/>
      <c r="O333" s="37"/>
      <c r="P333" s="37"/>
      <c r="Q333" s="37">
        <f>'[2]Instit rezidentiale 2020-2022'!Q323</f>
        <v>0</v>
      </c>
      <c r="R333" s="37"/>
      <c r="S333" s="23"/>
    </row>
    <row r="334" spans="1:19" ht="15.75">
      <c r="A334" s="28" t="s">
        <v>559</v>
      </c>
      <c r="B334" s="35" t="s">
        <v>560</v>
      </c>
      <c r="C334" s="21">
        <f t="shared" si="49"/>
        <v>460.2</v>
      </c>
      <c r="D334" s="36">
        <f>'[2]Prescolar 2020-2022 ajustat'!W331</f>
        <v>460.2</v>
      </c>
      <c r="E334" s="37">
        <f>'[2]extrascolar 2020-2022'!M331</f>
        <v>0</v>
      </c>
      <c r="F334" s="37">
        <f>'[2]Odihna de vara 2020-2022'!S331</f>
        <v>0</v>
      </c>
      <c r="G334" s="37"/>
      <c r="H334" s="37"/>
      <c r="I334" s="37"/>
      <c r="J334" s="37">
        <f>'[2]Compensații  CD 2020-2022'!AA331</f>
        <v>0</v>
      </c>
      <c r="K334" s="37"/>
      <c r="L334" s="37"/>
      <c r="M334" s="37"/>
      <c r="N334" s="37"/>
      <c r="O334" s="37"/>
      <c r="P334" s="37"/>
      <c r="Q334" s="37">
        <f>'[2]Instit rezidentiale 2020-2022'!Q324</f>
        <v>0</v>
      </c>
      <c r="R334" s="37"/>
      <c r="S334" s="23"/>
    </row>
    <row r="335" spans="1:19" ht="15.75">
      <c r="A335" s="28" t="s">
        <v>561</v>
      </c>
      <c r="B335" s="35" t="s">
        <v>562</v>
      </c>
      <c r="C335" s="21">
        <f t="shared" si="49"/>
        <v>502.09999999999997</v>
      </c>
      <c r="D335" s="36">
        <f>'[2]Prescolar 2020-2022 ajustat'!W332</f>
        <v>502.09999999999997</v>
      </c>
      <c r="E335" s="37">
        <f>'[2]extrascolar 2020-2022'!M332</f>
        <v>0</v>
      </c>
      <c r="F335" s="37">
        <f>'[2]Odihna de vara 2020-2022'!S332</f>
        <v>0</v>
      </c>
      <c r="G335" s="37"/>
      <c r="H335" s="37"/>
      <c r="I335" s="37"/>
      <c r="J335" s="37">
        <f>'[2]Compensații  CD 2020-2022'!AA332</f>
        <v>0</v>
      </c>
      <c r="K335" s="37"/>
      <c r="L335" s="37"/>
      <c r="M335" s="37"/>
      <c r="N335" s="37"/>
      <c r="O335" s="37"/>
      <c r="P335" s="37"/>
      <c r="Q335" s="37">
        <f>'[2]Instit rezidentiale 2020-2022'!Q325</f>
        <v>0</v>
      </c>
      <c r="R335" s="37"/>
      <c r="S335" s="23"/>
    </row>
    <row r="336" spans="1:19" ht="15.75">
      <c r="A336" s="28" t="s">
        <v>563</v>
      </c>
      <c r="B336" s="35" t="s">
        <v>564</v>
      </c>
      <c r="C336" s="21">
        <f t="shared" si="49"/>
        <v>1171.9000000000001</v>
      </c>
      <c r="D336" s="36">
        <f>'[2]Prescolar 2020-2022 ajustat'!W333</f>
        <v>1171.9000000000001</v>
      </c>
      <c r="E336" s="37">
        <f>'[2]extrascolar 2020-2022'!M333</f>
        <v>0</v>
      </c>
      <c r="F336" s="37">
        <f>'[2]Odihna de vara 2020-2022'!S333</f>
        <v>0</v>
      </c>
      <c r="G336" s="37"/>
      <c r="H336" s="37"/>
      <c r="I336" s="37"/>
      <c r="J336" s="37">
        <f>'[2]Compensații  CD 2020-2022'!AA333</f>
        <v>0</v>
      </c>
      <c r="K336" s="37"/>
      <c r="L336" s="37"/>
      <c r="M336" s="37"/>
      <c r="N336" s="37"/>
      <c r="O336" s="37"/>
      <c r="P336" s="37"/>
      <c r="Q336" s="37">
        <f>'[2]Instit rezidentiale 2020-2022'!Q326</f>
        <v>0</v>
      </c>
      <c r="R336" s="37"/>
      <c r="S336" s="23"/>
    </row>
    <row r="337" spans="1:19" ht="15.75">
      <c r="A337" s="28" t="s">
        <v>565</v>
      </c>
      <c r="B337" s="35" t="s">
        <v>566</v>
      </c>
      <c r="C337" s="21">
        <f t="shared" si="49"/>
        <v>0</v>
      </c>
      <c r="D337" s="36">
        <f>'[2]Prescolar 2020-2022 ajustat'!W334</f>
        <v>0</v>
      </c>
      <c r="E337" s="37">
        <f>'[2]extrascolar 2020-2022'!M334</f>
        <v>0</v>
      </c>
      <c r="F337" s="37">
        <f>'[2]Odihna de vara 2020-2022'!S334</f>
        <v>0</v>
      </c>
      <c r="G337" s="37"/>
      <c r="H337" s="37"/>
      <c r="I337" s="37"/>
      <c r="J337" s="37">
        <f>'[2]Compensații  CD 2020-2022'!AA334</f>
        <v>0</v>
      </c>
      <c r="K337" s="37"/>
      <c r="L337" s="37"/>
      <c r="M337" s="37"/>
      <c r="N337" s="37"/>
      <c r="O337" s="37"/>
      <c r="P337" s="37"/>
      <c r="Q337" s="37">
        <f>'[2]Instit rezidentiale 2020-2022'!Q327</f>
        <v>0</v>
      </c>
      <c r="R337" s="37"/>
      <c r="S337" s="23"/>
    </row>
    <row r="338" spans="1:19" ht="15.75">
      <c r="A338" s="28" t="s">
        <v>567</v>
      </c>
      <c r="B338" s="35" t="s">
        <v>568</v>
      </c>
      <c r="C338" s="21">
        <f t="shared" si="49"/>
        <v>680.99999999999989</v>
      </c>
      <c r="D338" s="36">
        <f>'[2]Prescolar 2020-2022 ajustat'!W335</f>
        <v>680.99999999999989</v>
      </c>
      <c r="E338" s="37">
        <f>'[2]extrascolar 2020-2022'!M335</f>
        <v>0</v>
      </c>
      <c r="F338" s="37">
        <f>'[2]Odihna de vara 2020-2022'!S335</f>
        <v>0</v>
      </c>
      <c r="G338" s="37"/>
      <c r="H338" s="37"/>
      <c r="I338" s="37"/>
      <c r="J338" s="37">
        <f>'[2]Compensații  CD 2020-2022'!AA335</f>
        <v>0</v>
      </c>
      <c r="K338" s="37"/>
      <c r="L338" s="37"/>
      <c r="M338" s="37"/>
      <c r="N338" s="37"/>
      <c r="O338" s="37"/>
      <c r="P338" s="37"/>
      <c r="Q338" s="37">
        <f>'[2]Instit rezidentiale 2020-2022'!Q328</f>
        <v>0</v>
      </c>
      <c r="R338" s="37"/>
      <c r="S338" s="23"/>
    </row>
    <row r="339" spans="1:19" ht="15.75">
      <c r="A339" s="28" t="s">
        <v>569</v>
      </c>
      <c r="B339" s="35" t="s">
        <v>570</v>
      </c>
      <c r="C339" s="21">
        <f t="shared" si="49"/>
        <v>1708.8000000000002</v>
      </c>
      <c r="D339" s="36">
        <f>'[2]Prescolar 2020-2022 ajustat'!W336</f>
        <v>1708.8000000000002</v>
      </c>
      <c r="E339" s="37">
        <f>'[2]extrascolar 2020-2022'!M336</f>
        <v>0</v>
      </c>
      <c r="F339" s="37">
        <f>'[2]Odihna de vara 2020-2022'!S336</f>
        <v>0</v>
      </c>
      <c r="G339" s="37"/>
      <c r="H339" s="37"/>
      <c r="I339" s="37"/>
      <c r="J339" s="37">
        <f>'[2]Compensații  CD 2020-2022'!AA336</f>
        <v>0</v>
      </c>
      <c r="K339" s="37"/>
      <c r="L339" s="37"/>
      <c r="M339" s="37"/>
      <c r="N339" s="37"/>
      <c r="O339" s="37"/>
      <c r="P339" s="37"/>
      <c r="Q339" s="37">
        <f>'[2]Instit rezidentiale 2020-2022'!Q329</f>
        <v>0</v>
      </c>
      <c r="R339" s="37"/>
      <c r="S339" s="23"/>
    </row>
    <row r="340" spans="1:19" ht="15.75">
      <c r="A340" s="28" t="s">
        <v>571</v>
      </c>
      <c r="B340" s="35" t="s">
        <v>572</v>
      </c>
      <c r="C340" s="21">
        <f t="shared" si="49"/>
        <v>2183.2000000000003</v>
      </c>
      <c r="D340" s="36">
        <f>'[2]Prescolar 2020-2022 ajustat'!W337</f>
        <v>2183.2000000000003</v>
      </c>
      <c r="E340" s="37">
        <f>'[2]extrascolar 2020-2022'!M337</f>
        <v>0</v>
      </c>
      <c r="F340" s="37">
        <f>'[2]Odihna de vara 2020-2022'!S337</f>
        <v>0</v>
      </c>
      <c r="G340" s="37"/>
      <c r="H340" s="37"/>
      <c r="I340" s="37"/>
      <c r="J340" s="37">
        <f>'[2]Compensații  CD 2020-2022'!AA337</f>
        <v>0</v>
      </c>
      <c r="K340" s="37"/>
      <c r="L340" s="37"/>
      <c r="M340" s="37"/>
      <c r="N340" s="37"/>
      <c r="O340" s="37"/>
      <c r="P340" s="37"/>
      <c r="Q340" s="37">
        <f>'[2]Instit rezidentiale 2020-2022'!Q330</f>
        <v>0</v>
      </c>
      <c r="R340" s="37"/>
      <c r="S340" s="23"/>
    </row>
    <row r="341" spans="1:19" ht="15.75">
      <c r="A341" s="28" t="s">
        <v>573</v>
      </c>
      <c r="B341" s="35" t="s">
        <v>574</v>
      </c>
      <c r="C341" s="21">
        <f t="shared" si="49"/>
        <v>559.6</v>
      </c>
      <c r="D341" s="36">
        <f>'[2]Prescolar 2020-2022 ajustat'!W338</f>
        <v>559.6</v>
      </c>
      <c r="E341" s="37">
        <f>'[2]extrascolar 2020-2022'!M338</f>
        <v>0</v>
      </c>
      <c r="F341" s="37">
        <f>'[2]Odihna de vara 2020-2022'!S338</f>
        <v>0</v>
      </c>
      <c r="G341" s="37"/>
      <c r="H341" s="37"/>
      <c r="I341" s="37"/>
      <c r="J341" s="37">
        <f>'[2]Compensații  CD 2020-2022'!AA338</f>
        <v>0</v>
      </c>
      <c r="K341" s="37"/>
      <c r="L341" s="37"/>
      <c r="M341" s="37"/>
      <c r="N341" s="37"/>
      <c r="O341" s="37"/>
      <c r="P341" s="37"/>
      <c r="Q341" s="37">
        <f>'[2]Instit rezidentiale 2020-2022'!Q331</f>
        <v>0</v>
      </c>
      <c r="R341" s="37"/>
      <c r="S341" s="23"/>
    </row>
    <row r="342" spans="1:19" ht="15.75">
      <c r="A342" s="28" t="s">
        <v>575</v>
      </c>
      <c r="B342" s="35" t="s">
        <v>576</v>
      </c>
      <c r="C342" s="21">
        <f t="shared" si="49"/>
        <v>1333.7000000000003</v>
      </c>
      <c r="D342" s="36">
        <f>'[2]Prescolar 2020-2022 ajustat'!W339</f>
        <v>1333.7000000000003</v>
      </c>
      <c r="E342" s="37">
        <f>'[2]extrascolar 2020-2022'!M339</f>
        <v>0</v>
      </c>
      <c r="F342" s="37">
        <f>'[2]Odihna de vara 2020-2022'!S339</f>
        <v>0</v>
      </c>
      <c r="G342" s="37"/>
      <c r="H342" s="37"/>
      <c r="I342" s="37"/>
      <c r="J342" s="37">
        <f>'[2]Compensații  CD 2020-2022'!AA339</f>
        <v>0</v>
      </c>
      <c r="K342" s="37"/>
      <c r="L342" s="37"/>
      <c r="M342" s="37"/>
      <c r="N342" s="37"/>
      <c r="O342" s="37"/>
      <c r="P342" s="37"/>
      <c r="Q342" s="37">
        <f>'[2]Instit rezidentiale 2020-2022'!Q332</f>
        <v>0</v>
      </c>
      <c r="R342" s="37"/>
      <c r="S342" s="23"/>
    </row>
    <row r="343" spans="1:19" ht="15.75">
      <c r="A343" s="28"/>
      <c r="B343" s="35"/>
      <c r="C343" s="21"/>
      <c r="D343" s="30"/>
      <c r="E343" s="31"/>
      <c r="F343" s="31"/>
      <c r="G343" s="31"/>
      <c r="H343" s="31"/>
      <c r="I343" s="31"/>
      <c r="J343" s="31"/>
      <c r="K343" s="31"/>
      <c r="L343" s="31"/>
      <c r="M343" s="31"/>
      <c r="N343" s="31"/>
      <c r="O343" s="31"/>
      <c r="P343" s="31"/>
      <c r="Q343" s="31"/>
      <c r="R343" s="31"/>
      <c r="S343" s="23"/>
    </row>
    <row r="344" spans="1:19" s="39" customFormat="1" ht="15.75">
      <c r="A344" s="25"/>
      <c r="B344" s="33" t="s">
        <v>577</v>
      </c>
      <c r="C344" s="21">
        <f>C345+C346</f>
        <v>215577.1</v>
      </c>
      <c r="D344" s="21">
        <f t="shared" ref="D344:R344" si="50">D345+D346</f>
        <v>78609.100000000006</v>
      </c>
      <c r="E344" s="21">
        <f t="shared" si="50"/>
        <v>9495.6999999999989</v>
      </c>
      <c r="F344" s="21">
        <f t="shared" si="50"/>
        <v>1003.7</v>
      </c>
      <c r="G344" s="21">
        <f t="shared" si="50"/>
        <v>28.2</v>
      </c>
      <c r="H344" s="21">
        <f t="shared" si="50"/>
        <v>119336.4</v>
      </c>
      <c r="I344" s="21">
        <f t="shared" si="50"/>
        <v>5551.5</v>
      </c>
      <c r="J344" s="21">
        <f t="shared" si="50"/>
        <v>1234</v>
      </c>
      <c r="K344" s="21">
        <f t="shared" si="50"/>
        <v>0</v>
      </c>
      <c r="L344" s="21">
        <f t="shared" si="50"/>
        <v>0</v>
      </c>
      <c r="M344" s="21">
        <f t="shared" si="50"/>
        <v>203.9</v>
      </c>
      <c r="N344" s="21">
        <f t="shared" si="50"/>
        <v>0</v>
      </c>
      <c r="O344" s="21">
        <f t="shared" si="50"/>
        <v>0</v>
      </c>
      <c r="P344" s="21">
        <f t="shared" si="50"/>
        <v>114.6</v>
      </c>
      <c r="Q344" s="21">
        <f t="shared" si="50"/>
        <v>0</v>
      </c>
      <c r="R344" s="21">
        <f t="shared" si="50"/>
        <v>0</v>
      </c>
      <c r="S344" s="23"/>
    </row>
    <row r="345" spans="1:19" s="39" customFormat="1" ht="15.75">
      <c r="A345" s="25"/>
      <c r="B345" s="33" t="s">
        <v>23</v>
      </c>
      <c r="C345" s="21">
        <f>C347</f>
        <v>137446.39999999999</v>
      </c>
      <c r="D345" s="21">
        <f t="shared" ref="D345:R345" si="51">D347</f>
        <v>478.4</v>
      </c>
      <c r="E345" s="21">
        <f t="shared" si="51"/>
        <v>9495.6999999999989</v>
      </c>
      <c r="F345" s="21">
        <f t="shared" si="51"/>
        <v>1003.7</v>
      </c>
      <c r="G345" s="21">
        <f t="shared" si="51"/>
        <v>28.2</v>
      </c>
      <c r="H345" s="21">
        <f t="shared" si="51"/>
        <v>119336.4</v>
      </c>
      <c r="I345" s="21">
        <f t="shared" si="51"/>
        <v>5551.5</v>
      </c>
      <c r="J345" s="21">
        <f t="shared" si="51"/>
        <v>1234</v>
      </c>
      <c r="K345" s="21">
        <f t="shared" si="51"/>
        <v>0</v>
      </c>
      <c r="L345" s="21">
        <f t="shared" si="51"/>
        <v>0</v>
      </c>
      <c r="M345" s="21">
        <f t="shared" si="51"/>
        <v>203.9</v>
      </c>
      <c r="N345" s="21">
        <f t="shared" si="51"/>
        <v>0</v>
      </c>
      <c r="O345" s="21">
        <f t="shared" si="51"/>
        <v>0</v>
      </c>
      <c r="P345" s="21">
        <f t="shared" si="51"/>
        <v>114.6</v>
      </c>
      <c r="Q345" s="21">
        <f t="shared" si="51"/>
        <v>0</v>
      </c>
      <c r="R345" s="21">
        <f t="shared" si="51"/>
        <v>0</v>
      </c>
      <c r="S345" s="23"/>
    </row>
    <row r="346" spans="1:19" s="39" customFormat="1" ht="15.75">
      <c r="A346" s="25"/>
      <c r="B346" s="33" t="s">
        <v>24</v>
      </c>
      <c r="C346" s="21">
        <f>SUM(C348:C375)</f>
        <v>78130.700000000012</v>
      </c>
      <c r="D346" s="21">
        <f t="shared" ref="D346:R346" si="52">SUM(D348:D375)</f>
        <v>78130.700000000012</v>
      </c>
      <c r="E346" s="21">
        <f t="shared" si="52"/>
        <v>0</v>
      </c>
      <c r="F346" s="21">
        <f t="shared" si="52"/>
        <v>0</v>
      </c>
      <c r="G346" s="21">
        <f t="shared" si="52"/>
        <v>0</v>
      </c>
      <c r="H346" s="21">
        <f t="shared" si="52"/>
        <v>0</v>
      </c>
      <c r="I346" s="21">
        <f t="shared" si="52"/>
        <v>0</v>
      </c>
      <c r="J346" s="21">
        <f t="shared" si="52"/>
        <v>0</v>
      </c>
      <c r="K346" s="21">
        <f t="shared" si="52"/>
        <v>0</v>
      </c>
      <c r="L346" s="21">
        <f t="shared" si="52"/>
        <v>0</v>
      </c>
      <c r="M346" s="21">
        <f t="shared" si="52"/>
        <v>0</v>
      </c>
      <c r="N346" s="21">
        <f t="shared" si="52"/>
        <v>0</v>
      </c>
      <c r="O346" s="21">
        <f t="shared" si="52"/>
        <v>0</v>
      </c>
      <c r="P346" s="21">
        <f t="shared" si="52"/>
        <v>0</v>
      </c>
      <c r="Q346" s="21">
        <f t="shared" si="52"/>
        <v>0</v>
      </c>
      <c r="R346" s="21">
        <f t="shared" si="52"/>
        <v>0</v>
      </c>
      <c r="S346" s="23"/>
    </row>
    <row r="347" spans="1:19" ht="15.75">
      <c r="A347" s="28" t="s">
        <v>578</v>
      </c>
      <c r="B347" s="35" t="s">
        <v>72</v>
      </c>
      <c r="C347" s="21">
        <f t="shared" ref="C347:C375" si="53">SUM(D347:R347)</f>
        <v>137446.39999999999</v>
      </c>
      <c r="D347" s="36">
        <f>'[2]Prescolar 2020-2022 ajustat'!W344</f>
        <v>478.4</v>
      </c>
      <c r="E347" s="37">
        <f>'[2]extrascolar 2020-2022'!M344</f>
        <v>9495.6999999999989</v>
      </c>
      <c r="F347" s="37">
        <f>'[2]Odihna de vara 2020-2022'!S344</f>
        <v>1003.7</v>
      </c>
      <c r="G347" s="37">
        <f>'[2]Examene-olimpiade 2020-2022'!O18</f>
        <v>28.2</v>
      </c>
      <c r="H347" s="37">
        <f>'[2]Transferuri categoriale'!D16</f>
        <v>119336.4</v>
      </c>
      <c r="I347" s="37">
        <f>'[2]dejun cald'!F19</f>
        <v>5551.5</v>
      </c>
      <c r="J347" s="37">
        <f>'[2]Compensații  CD 2020-2022'!AA344</f>
        <v>1234</v>
      </c>
      <c r="K347" s="37"/>
      <c r="L347" s="37"/>
      <c r="M347" s="37">
        <f>'[2]minorita-penitenciare'!K19</f>
        <v>203.9</v>
      </c>
      <c r="N347" s="37"/>
      <c r="O347" s="37"/>
      <c r="P347" s="37">
        <f>'[2]Examene-olimpiade 2020-2022'!G18</f>
        <v>114.6</v>
      </c>
      <c r="Q347" s="37">
        <f>'[2]Instit rezidentiale 2020-2022'!Q337</f>
        <v>0</v>
      </c>
      <c r="R347" s="37"/>
      <c r="S347" s="23"/>
    </row>
    <row r="348" spans="1:19" ht="15.75">
      <c r="A348" s="28" t="s">
        <v>579</v>
      </c>
      <c r="B348" s="35" t="s">
        <v>580</v>
      </c>
      <c r="C348" s="21">
        <f t="shared" si="53"/>
        <v>665.90000000000009</v>
      </c>
      <c r="D348" s="36">
        <f>'[2]Prescolar 2020-2022 ajustat'!W345</f>
        <v>665.90000000000009</v>
      </c>
      <c r="E348" s="37">
        <f>'[2]extrascolar 2020-2022'!M345</f>
        <v>0</v>
      </c>
      <c r="F348" s="37">
        <f>'[2]Odihna de vara 2020-2022'!S345</f>
        <v>0</v>
      </c>
      <c r="G348" s="37"/>
      <c r="H348" s="37"/>
      <c r="I348" s="37"/>
      <c r="J348" s="37">
        <f>'[2]Compensații  CD 2020-2022'!AA345</f>
        <v>0</v>
      </c>
      <c r="K348" s="37"/>
      <c r="L348" s="37"/>
      <c r="M348" s="37"/>
      <c r="N348" s="37"/>
      <c r="O348" s="37"/>
      <c r="P348" s="37"/>
      <c r="Q348" s="37">
        <f>'[2]Instit rezidentiale 2020-2022'!Q338</f>
        <v>0</v>
      </c>
      <c r="R348" s="37"/>
      <c r="S348" s="23"/>
    </row>
    <row r="349" spans="1:19" ht="15.75">
      <c r="A349" s="28" t="s">
        <v>581</v>
      </c>
      <c r="B349" s="35" t="s">
        <v>582</v>
      </c>
      <c r="C349" s="21">
        <f t="shared" si="53"/>
        <v>1261.8000000000002</v>
      </c>
      <c r="D349" s="36">
        <f>'[2]Prescolar 2020-2022 ajustat'!W346</f>
        <v>1261.8000000000002</v>
      </c>
      <c r="E349" s="37">
        <f>'[2]extrascolar 2020-2022'!M346</f>
        <v>0</v>
      </c>
      <c r="F349" s="37">
        <f>'[2]Odihna de vara 2020-2022'!S346</f>
        <v>0</v>
      </c>
      <c r="G349" s="37"/>
      <c r="H349" s="37"/>
      <c r="I349" s="37"/>
      <c r="J349" s="37">
        <f>'[2]Compensații  CD 2020-2022'!AA346</f>
        <v>0</v>
      </c>
      <c r="K349" s="37"/>
      <c r="L349" s="37"/>
      <c r="M349" s="37"/>
      <c r="N349" s="37"/>
      <c r="O349" s="37"/>
      <c r="P349" s="37"/>
      <c r="Q349" s="37">
        <f>'[2]Instit rezidentiale 2020-2022'!Q339</f>
        <v>0</v>
      </c>
      <c r="R349" s="37"/>
      <c r="S349" s="23"/>
    </row>
    <row r="350" spans="1:19" ht="15.75">
      <c r="A350" s="28" t="s">
        <v>583</v>
      </c>
      <c r="B350" s="35" t="s">
        <v>81</v>
      </c>
      <c r="C350" s="21">
        <f t="shared" si="53"/>
        <v>3296.8999999999996</v>
      </c>
      <c r="D350" s="36">
        <f>'[2]Prescolar 2020-2022 ajustat'!W347</f>
        <v>3296.8999999999996</v>
      </c>
      <c r="E350" s="37">
        <f>'[2]extrascolar 2020-2022'!M347</f>
        <v>0</v>
      </c>
      <c r="F350" s="37">
        <f>'[2]Odihna de vara 2020-2022'!S347</f>
        <v>0</v>
      </c>
      <c r="G350" s="37"/>
      <c r="H350" s="37"/>
      <c r="I350" s="37"/>
      <c r="J350" s="37">
        <f>'[2]Compensații  CD 2020-2022'!AA347</f>
        <v>0</v>
      </c>
      <c r="K350" s="37"/>
      <c r="L350" s="37"/>
      <c r="M350" s="37"/>
      <c r="N350" s="37"/>
      <c r="O350" s="37"/>
      <c r="P350" s="37"/>
      <c r="Q350" s="37">
        <f>'[2]Instit rezidentiale 2020-2022'!Q340</f>
        <v>0</v>
      </c>
      <c r="R350" s="37"/>
      <c r="S350" s="23"/>
    </row>
    <row r="351" spans="1:19" ht="15.75">
      <c r="A351" s="28" t="s">
        <v>584</v>
      </c>
      <c r="B351" s="35" t="s">
        <v>585</v>
      </c>
      <c r="C351" s="21">
        <f t="shared" si="53"/>
        <v>1788.8000000000002</v>
      </c>
      <c r="D351" s="36">
        <f>'[2]Prescolar 2020-2022 ajustat'!W348</f>
        <v>1788.8000000000002</v>
      </c>
      <c r="E351" s="37">
        <f>'[2]extrascolar 2020-2022'!M348</f>
        <v>0</v>
      </c>
      <c r="F351" s="37">
        <f>'[2]Odihna de vara 2020-2022'!S348</f>
        <v>0</v>
      </c>
      <c r="G351" s="37"/>
      <c r="H351" s="37"/>
      <c r="I351" s="37"/>
      <c r="J351" s="37">
        <f>'[2]Compensații  CD 2020-2022'!AA348</f>
        <v>0</v>
      </c>
      <c r="K351" s="37"/>
      <c r="L351" s="37"/>
      <c r="M351" s="37"/>
      <c r="N351" s="37"/>
      <c r="O351" s="37"/>
      <c r="P351" s="37"/>
      <c r="Q351" s="37">
        <f>'[2]Instit rezidentiale 2020-2022'!Q341</f>
        <v>0</v>
      </c>
      <c r="R351" s="37"/>
      <c r="S351" s="23"/>
    </row>
    <row r="352" spans="1:19" ht="15.75">
      <c r="A352" s="28" t="s">
        <v>586</v>
      </c>
      <c r="B352" s="35" t="s">
        <v>587</v>
      </c>
      <c r="C352" s="21">
        <f t="shared" si="53"/>
        <v>1756.6</v>
      </c>
      <c r="D352" s="36">
        <f>'[2]Prescolar 2020-2022 ajustat'!W349</f>
        <v>1756.6</v>
      </c>
      <c r="E352" s="37">
        <f>'[2]extrascolar 2020-2022'!M349</f>
        <v>0</v>
      </c>
      <c r="F352" s="37">
        <f>'[2]Odihna de vara 2020-2022'!S349</f>
        <v>0</v>
      </c>
      <c r="G352" s="37"/>
      <c r="H352" s="37"/>
      <c r="I352" s="37"/>
      <c r="J352" s="37">
        <f>'[2]Compensații  CD 2020-2022'!AA349</f>
        <v>0</v>
      </c>
      <c r="K352" s="37"/>
      <c r="L352" s="37"/>
      <c r="M352" s="37"/>
      <c r="N352" s="37"/>
      <c r="O352" s="37"/>
      <c r="P352" s="37"/>
      <c r="Q352" s="37">
        <f>'[2]Instit rezidentiale 2020-2022'!Q342</f>
        <v>0</v>
      </c>
      <c r="R352" s="37"/>
      <c r="S352" s="23"/>
    </row>
    <row r="353" spans="1:19" ht="15.75">
      <c r="A353" s="28" t="s">
        <v>588</v>
      </c>
      <c r="B353" s="35" t="s">
        <v>577</v>
      </c>
      <c r="C353" s="21">
        <f t="shared" si="53"/>
        <v>1527.9999999999995</v>
      </c>
      <c r="D353" s="36">
        <f>'[2]Prescolar 2020-2022 ajustat'!W350</f>
        <v>1527.9999999999995</v>
      </c>
      <c r="E353" s="37">
        <f>'[2]extrascolar 2020-2022'!M350</f>
        <v>0</v>
      </c>
      <c r="F353" s="37">
        <f>'[2]Odihna de vara 2020-2022'!S350</f>
        <v>0</v>
      </c>
      <c r="G353" s="37"/>
      <c r="H353" s="37"/>
      <c r="I353" s="37"/>
      <c r="J353" s="37">
        <f>'[2]Compensații  CD 2020-2022'!AA350</f>
        <v>0</v>
      </c>
      <c r="K353" s="37"/>
      <c r="L353" s="37"/>
      <c r="M353" s="37"/>
      <c r="N353" s="37"/>
      <c r="O353" s="37"/>
      <c r="P353" s="37"/>
      <c r="Q353" s="37">
        <f>'[2]Instit rezidentiale 2020-2022'!Q343</f>
        <v>0</v>
      </c>
      <c r="R353" s="37"/>
      <c r="S353" s="23"/>
    </row>
    <row r="354" spans="1:19" ht="15.75">
      <c r="A354" s="28" t="s">
        <v>589</v>
      </c>
      <c r="B354" s="35" t="s">
        <v>590</v>
      </c>
      <c r="C354" s="21">
        <f t="shared" si="53"/>
        <v>841.00000000000011</v>
      </c>
      <c r="D354" s="36">
        <f>'[2]Prescolar 2020-2022 ajustat'!W351</f>
        <v>841.00000000000011</v>
      </c>
      <c r="E354" s="37">
        <f>'[2]extrascolar 2020-2022'!M351</f>
        <v>0</v>
      </c>
      <c r="F354" s="37">
        <f>'[2]Odihna de vara 2020-2022'!S351</f>
        <v>0</v>
      </c>
      <c r="G354" s="37"/>
      <c r="H354" s="37"/>
      <c r="I354" s="37"/>
      <c r="J354" s="37">
        <f>'[2]Compensații  CD 2020-2022'!AA351</f>
        <v>0</v>
      </c>
      <c r="K354" s="37"/>
      <c r="L354" s="37"/>
      <c r="M354" s="37"/>
      <c r="N354" s="37"/>
      <c r="O354" s="37"/>
      <c r="P354" s="37"/>
      <c r="Q354" s="37">
        <f>'[2]Instit rezidentiale 2020-2022'!Q344</f>
        <v>0</v>
      </c>
      <c r="R354" s="37"/>
      <c r="S354" s="23"/>
    </row>
    <row r="355" spans="1:19" ht="15.75">
      <c r="A355" s="28" t="s">
        <v>591</v>
      </c>
      <c r="B355" s="35" t="s">
        <v>592</v>
      </c>
      <c r="C355" s="21">
        <f t="shared" si="53"/>
        <v>1789.0000000000002</v>
      </c>
      <c r="D355" s="36">
        <f>'[2]Prescolar 2020-2022 ajustat'!W352</f>
        <v>1789.0000000000002</v>
      </c>
      <c r="E355" s="37">
        <f>'[2]extrascolar 2020-2022'!M352</f>
        <v>0</v>
      </c>
      <c r="F355" s="37">
        <f>'[2]Odihna de vara 2020-2022'!S352</f>
        <v>0</v>
      </c>
      <c r="G355" s="37"/>
      <c r="H355" s="37"/>
      <c r="I355" s="37"/>
      <c r="J355" s="37">
        <f>'[2]Compensații  CD 2020-2022'!AA352</f>
        <v>0</v>
      </c>
      <c r="K355" s="37"/>
      <c r="L355" s="37"/>
      <c r="M355" s="37"/>
      <c r="N355" s="37"/>
      <c r="O355" s="37"/>
      <c r="P355" s="37"/>
      <c r="Q355" s="37">
        <f>'[2]Instit rezidentiale 2020-2022'!Q345</f>
        <v>0</v>
      </c>
      <c r="R355" s="37"/>
      <c r="S355" s="23"/>
    </row>
    <row r="356" spans="1:19" ht="15.75">
      <c r="A356" s="28" t="s">
        <v>593</v>
      </c>
      <c r="B356" s="35" t="s">
        <v>594</v>
      </c>
      <c r="C356" s="21">
        <f t="shared" si="53"/>
        <v>1061.9000000000001</v>
      </c>
      <c r="D356" s="36">
        <f>'[2]Prescolar 2020-2022 ajustat'!W353</f>
        <v>1061.9000000000001</v>
      </c>
      <c r="E356" s="37">
        <f>'[2]extrascolar 2020-2022'!M353</f>
        <v>0</v>
      </c>
      <c r="F356" s="37">
        <f>'[2]Odihna de vara 2020-2022'!S353</f>
        <v>0</v>
      </c>
      <c r="G356" s="37"/>
      <c r="H356" s="37"/>
      <c r="I356" s="37"/>
      <c r="J356" s="37">
        <f>'[2]Compensații  CD 2020-2022'!AA353</f>
        <v>0</v>
      </c>
      <c r="K356" s="37"/>
      <c r="L356" s="37"/>
      <c r="M356" s="37"/>
      <c r="N356" s="37"/>
      <c r="O356" s="37"/>
      <c r="P356" s="37"/>
      <c r="Q356" s="37">
        <f>'[2]Instit rezidentiale 2020-2022'!Q346</f>
        <v>0</v>
      </c>
      <c r="R356" s="37"/>
      <c r="S356" s="23"/>
    </row>
    <row r="357" spans="1:19" ht="15.75">
      <c r="A357" s="28" t="s">
        <v>595</v>
      </c>
      <c r="B357" s="35" t="s">
        <v>596</v>
      </c>
      <c r="C357" s="21">
        <f t="shared" si="53"/>
        <v>1907.1</v>
      </c>
      <c r="D357" s="36">
        <f>'[2]Prescolar 2020-2022 ajustat'!W354</f>
        <v>1907.1</v>
      </c>
      <c r="E357" s="37">
        <f>'[2]extrascolar 2020-2022'!M354</f>
        <v>0</v>
      </c>
      <c r="F357" s="37">
        <f>'[2]Odihna de vara 2020-2022'!S354</f>
        <v>0</v>
      </c>
      <c r="G357" s="37"/>
      <c r="H357" s="37"/>
      <c r="I357" s="37"/>
      <c r="J357" s="37">
        <f>'[2]Compensații  CD 2020-2022'!AA354</f>
        <v>0</v>
      </c>
      <c r="K357" s="37"/>
      <c r="L357" s="37"/>
      <c r="M357" s="37"/>
      <c r="N357" s="37"/>
      <c r="O357" s="37"/>
      <c r="P357" s="37"/>
      <c r="Q357" s="37">
        <f>'[2]Instit rezidentiale 2020-2022'!Q347</f>
        <v>0</v>
      </c>
      <c r="R357" s="37"/>
      <c r="S357" s="23"/>
    </row>
    <row r="358" spans="1:19" ht="15.75">
      <c r="A358" s="28" t="s">
        <v>597</v>
      </c>
      <c r="B358" s="35" t="s">
        <v>598</v>
      </c>
      <c r="C358" s="21">
        <f t="shared" si="53"/>
        <v>1596.5</v>
      </c>
      <c r="D358" s="36">
        <f>'[2]Prescolar 2020-2022 ajustat'!W355</f>
        <v>1596.5</v>
      </c>
      <c r="E358" s="37">
        <f>'[2]extrascolar 2020-2022'!M355</f>
        <v>0</v>
      </c>
      <c r="F358" s="37">
        <f>'[2]Odihna de vara 2020-2022'!S355</f>
        <v>0</v>
      </c>
      <c r="G358" s="37"/>
      <c r="H358" s="37"/>
      <c r="I358" s="37"/>
      <c r="J358" s="37">
        <f>'[2]Compensații  CD 2020-2022'!AA355</f>
        <v>0</v>
      </c>
      <c r="K358" s="37"/>
      <c r="L358" s="37"/>
      <c r="M358" s="37"/>
      <c r="N358" s="37"/>
      <c r="O358" s="37"/>
      <c r="P358" s="37"/>
      <c r="Q358" s="37">
        <f>'[2]Instit rezidentiale 2020-2022'!Q348</f>
        <v>0</v>
      </c>
      <c r="R358" s="37"/>
      <c r="S358" s="23"/>
    </row>
    <row r="359" spans="1:19" ht="15.75">
      <c r="A359" s="28" t="s">
        <v>599</v>
      </c>
      <c r="B359" s="35" t="s">
        <v>600</v>
      </c>
      <c r="C359" s="21">
        <f t="shared" si="53"/>
        <v>1009</v>
      </c>
      <c r="D359" s="36">
        <f>'[2]Prescolar 2020-2022 ajustat'!W356</f>
        <v>1009</v>
      </c>
      <c r="E359" s="37">
        <f>'[2]extrascolar 2020-2022'!M356</f>
        <v>0</v>
      </c>
      <c r="F359" s="37">
        <f>'[2]Odihna de vara 2020-2022'!S356</f>
        <v>0</v>
      </c>
      <c r="G359" s="37"/>
      <c r="H359" s="37"/>
      <c r="I359" s="37"/>
      <c r="J359" s="37">
        <f>'[2]Compensații  CD 2020-2022'!AA356</f>
        <v>0</v>
      </c>
      <c r="K359" s="37"/>
      <c r="L359" s="37"/>
      <c r="M359" s="37"/>
      <c r="N359" s="37"/>
      <c r="O359" s="37"/>
      <c r="P359" s="37"/>
      <c r="Q359" s="37">
        <f>'[2]Instit rezidentiale 2020-2022'!Q349</f>
        <v>0</v>
      </c>
      <c r="R359" s="37"/>
      <c r="S359" s="23"/>
    </row>
    <row r="360" spans="1:19" ht="15.75">
      <c r="A360" s="28" t="s">
        <v>601</v>
      </c>
      <c r="B360" s="35" t="s">
        <v>602</v>
      </c>
      <c r="C360" s="21">
        <f t="shared" si="53"/>
        <v>1830.4</v>
      </c>
      <c r="D360" s="36">
        <f>'[2]Prescolar 2020-2022 ajustat'!W357</f>
        <v>1830.4</v>
      </c>
      <c r="E360" s="37">
        <f>'[2]extrascolar 2020-2022'!M357</f>
        <v>0</v>
      </c>
      <c r="F360" s="37">
        <f>'[2]Odihna de vara 2020-2022'!S357</f>
        <v>0</v>
      </c>
      <c r="G360" s="37"/>
      <c r="H360" s="37"/>
      <c r="I360" s="37"/>
      <c r="J360" s="37">
        <f>'[2]Compensații  CD 2020-2022'!AA357</f>
        <v>0</v>
      </c>
      <c r="K360" s="37"/>
      <c r="L360" s="37"/>
      <c r="M360" s="37"/>
      <c r="N360" s="37"/>
      <c r="O360" s="37"/>
      <c r="P360" s="37"/>
      <c r="Q360" s="37">
        <f>'[2]Instit rezidentiale 2020-2022'!Q350</f>
        <v>0</v>
      </c>
      <c r="R360" s="37"/>
      <c r="S360" s="23"/>
    </row>
    <row r="361" spans="1:19" ht="15.75">
      <c r="A361" s="28" t="s">
        <v>603</v>
      </c>
      <c r="B361" s="35" t="s">
        <v>604</v>
      </c>
      <c r="C361" s="21">
        <f t="shared" si="53"/>
        <v>924.90000000000009</v>
      </c>
      <c r="D361" s="36">
        <f>'[2]Prescolar 2020-2022 ajustat'!W358</f>
        <v>924.90000000000009</v>
      </c>
      <c r="E361" s="37">
        <f>'[2]extrascolar 2020-2022'!M358</f>
        <v>0</v>
      </c>
      <c r="F361" s="37">
        <f>'[2]Odihna de vara 2020-2022'!S358</f>
        <v>0</v>
      </c>
      <c r="G361" s="37"/>
      <c r="H361" s="37"/>
      <c r="I361" s="37"/>
      <c r="J361" s="37">
        <f>'[2]Compensații  CD 2020-2022'!AA358</f>
        <v>0</v>
      </c>
      <c r="K361" s="37"/>
      <c r="L361" s="37"/>
      <c r="M361" s="37"/>
      <c r="N361" s="37"/>
      <c r="O361" s="37"/>
      <c r="P361" s="37"/>
      <c r="Q361" s="37">
        <f>'[2]Instit rezidentiale 2020-2022'!Q351</f>
        <v>0</v>
      </c>
      <c r="R361" s="37"/>
      <c r="S361" s="23"/>
    </row>
    <row r="362" spans="1:19" ht="15.75">
      <c r="A362" s="28" t="s">
        <v>605</v>
      </c>
      <c r="B362" s="35" t="s">
        <v>606</v>
      </c>
      <c r="C362" s="21">
        <f t="shared" si="53"/>
        <v>1727.4</v>
      </c>
      <c r="D362" s="36">
        <f>'[2]Prescolar 2020-2022 ajustat'!W359</f>
        <v>1727.4</v>
      </c>
      <c r="E362" s="37">
        <f>'[2]extrascolar 2020-2022'!M359</f>
        <v>0</v>
      </c>
      <c r="F362" s="37">
        <f>'[2]Odihna de vara 2020-2022'!S359</f>
        <v>0</v>
      </c>
      <c r="G362" s="37"/>
      <c r="H362" s="37"/>
      <c r="I362" s="37"/>
      <c r="J362" s="37">
        <f>'[2]Compensații  CD 2020-2022'!AA359</f>
        <v>0</v>
      </c>
      <c r="K362" s="37"/>
      <c r="L362" s="37"/>
      <c r="M362" s="37"/>
      <c r="N362" s="37"/>
      <c r="O362" s="37"/>
      <c r="P362" s="37"/>
      <c r="Q362" s="37">
        <f>'[2]Instit rezidentiale 2020-2022'!Q352</f>
        <v>0</v>
      </c>
      <c r="R362" s="37"/>
      <c r="S362" s="23"/>
    </row>
    <row r="363" spans="1:19" ht="15.75">
      <c r="A363" s="28" t="s">
        <v>607</v>
      </c>
      <c r="B363" s="35" t="s">
        <v>608</v>
      </c>
      <c r="C363" s="21">
        <f t="shared" si="53"/>
        <v>3763.3</v>
      </c>
      <c r="D363" s="36">
        <f>'[2]Prescolar 2020-2022 ajustat'!W360</f>
        <v>3763.3</v>
      </c>
      <c r="E363" s="37">
        <f>'[2]extrascolar 2020-2022'!M360</f>
        <v>0</v>
      </c>
      <c r="F363" s="37">
        <f>'[2]Odihna de vara 2020-2022'!S360</f>
        <v>0</v>
      </c>
      <c r="G363" s="37"/>
      <c r="H363" s="37"/>
      <c r="I363" s="37"/>
      <c r="J363" s="37">
        <f>'[2]Compensații  CD 2020-2022'!AA360</f>
        <v>0</v>
      </c>
      <c r="K363" s="37"/>
      <c r="L363" s="37"/>
      <c r="M363" s="37"/>
      <c r="N363" s="37"/>
      <c r="O363" s="37"/>
      <c r="P363" s="37"/>
      <c r="Q363" s="37">
        <f>'[2]Instit rezidentiale 2020-2022'!Q353</f>
        <v>0</v>
      </c>
      <c r="R363" s="37"/>
      <c r="S363" s="23"/>
    </row>
    <row r="364" spans="1:19" ht="15.75">
      <c r="A364" s="28" t="s">
        <v>609</v>
      </c>
      <c r="B364" s="35" t="s">
        <v>610</v>
      </c>
      <c r="C364" s="21">
        <f t="shared" si="53"/>
        <v>24499.9</v>
      </c>
      <c r="D364" s="36">
        <f>'[2]Prescolar 2020-2022 ajustat'!W361</f>
        <v>24499.9</v>
      </c>
      <c r="E364" s="37">
        <f>'[2]extrascolar 2020-2022'!M361</f>
        <v>0</v>
      </c>
      <c r="F364" s="37">
        <f>'[2]Odihna de vara 2020-2022'!S361</f>
        <v>0</v>
      </c>
      <c r="G364" s="37"/>
      <c r="H364" s="37"/>
      <c r="I364" s="37"/>
      <c r="J364" s="37">
        <f>'[2]Compensații  CD 2020-2022'!AA361</f>
        <v>0</v>
      </c>
      <c r="K364" s="37"/>
      <c r="L364" s="37"/>
      <c r="M364" s="37"/>
      <c r="N364" s="37"/>
      <c r="O364" s="37"/>
      <c r="P364" s="37"/>
      <c r="Q364" s="37">
        <f>'[2]Instit rezidentiale 2020-2022'!Q354</f>
        <v>0</v>
      </c>
      <c r="R364" s="37"/>
      <c r="S364" s="23"/>
    </row>
    <row r="365" spans="1:19" ht="15.75">
      <c r="A365" s="28" t="s">
        <v>611</v>
      </c>
      <c r="B365" s="35" t="s">
        <v>612</v>
      </c>
      <c r="C365" s="21">
        <f t="shared" si="53"/>
        <v>785.8</v>
      </c>
      <c r="D365" s="36">
        <f>'[2]Prescolar 2020-2022 ajustat'!W362</f>
        <v>785.8</v>
      </c>
      <c r="E365" s="37">
        <f>'[2]extrascolar 2020-2022'!M362</f>
        <v>0</v>
      </c>
      <c r="F365" s="37">
        <f>'[2]Odihna de vara 2020-2022'!S362</f>
        <v>0</v>
      </c>
      <c r="G365" s="37"/>
      <c r="H365" s="37"/>
      <c r="I365" s="37"/>
      <c r="J365" s="37">
        <f>'[2]Compensații  CD 2020-2022'!AA362</f>
        <v>0</v>
      </c>
      <c r="K365" s="37"/>
      <c r="L365" s="37"/>
      <c r="M365" s="37"/>
      <c r="N365" s="37"/>
      <c r="O365" s="37"/>
      <c r="P365" s="37"/>
      <c r="Q365" s="37">
        <f>'[2]Instit rezidentiale 2020-2022'!Q355</f>
        <v>0</v>
      </c>
      <c r="R365" s="37"/>
      <c r="S365" s="23"/>
    </row>
    <row r="366" spans="1:19" ht="15.75">
      <c r="A366" s="28" t="s">
        <v>613</v>
      </c>
      <c r="B366" s="35" t="s">
        <v>614</v>
      </c>
      <c r="C366" s="21">
        <f t="shared" si="53"/>
        <v>7994.0999999999995</v>
      </c>
      <c r="D366" s="36">
        <f>'[2]Prescolar 2020-2022 ajustat'!W363</f>
        <v>7994.0999999999995</v>
      </c>
      <c r="E366" s="37">
        <f>'[2]extrascolar 2020-2022'!M363</f>
        <v>0</v>
      </c>
      <c r="F366" s="37">
        <f>'[2]Odihna de vara 2020-2022'!S363</f>
        <v>0</v>
      </c>
      <c r="G366" s="37"/>
      <c r="H366" s="37"/>
      <c r="I366" s="37"/>
      <c r="J366" s="37">
        <f>'[2]Compensații  CD 2020-2022'!AA363</f>
        <v>0</v>
      </c>
      <c r="K366" s="37"/>
      <c r="L366" s="37"/>
      <c r="M366" s="37"/>
      <c r="N366" s="37"/>
      <c r="O366" s="37"/>
      <c r="P366" s="37"/>
      <c r="Q366" s="37">
        <f>'[2]Instit rezidentiale 2020-2022'!Q356</f>
        <v>0</v>
      </c>
      <c r="R366" s="37"/>
      <c r="S366" s="23"/>
    </row>
    <row r="367" spans="1:19" ht="15.75">
      <c r="A367" s="28" t="s">
        <v>615</v>
      </c>
      <c r="B367" s="35" t="s">
        <v>616</v>
      </c>
      <c r="C367" s="21">
        <f t="shared" si="53"/>
        <v>953.09999999999991</v>
      </c>
      <c r="D367" s="36">
        <f>'[2]Prescolar 2020-2022 ajustat'!W364</f>
        <v>953.09999999999991</v>
      </c>
      <c r="E367" s="37">
        <f>'[2]extrascolar 2020-2022'!M364</f>
        <v>0</v>
      </c>
      <c r="F367" s="37">
        <f>'[2]Odihna de vara 2020-2022'!S364</f>
        <v>0</v>
      </c>
      <c r="G367" s="37"/>
      <c r="H367" s="37"/>
      <c r="I367" s="37"/>
      <c r="J367" s="37">
        <f>'[2]Compensații  CD 2020-2022'!AA364</f>
        <v>0</v>
      </c>
      <c r="K367" s="37"/>
      <c r="L367" s="37"/>
      <c r="M367" s="37"/>
      <c r="N367" s="37"/>
      <c r="O367" s="37"/>
      <c r="P367" s="37"/>
      <c r="Q367" s="37">
        <f>'[2]Instit rezidentiale 2020-2022'!Q357</f>
        <v>0</v>
      </c>
      <c r="R367" s="37"/>
      <c r="S367" s="23"/>
    </row>
    <row r="368" spans="1:19" ht="15.75">
      <c r="A368" s="28" t="s">
        <v>617</v>
      </c>
      <c r="B368" s="35" t="s">
        <v>618</v>
      </c>
      <c r="C368" s="21">
        <f t="shared" si="53"/>
        <v>1355.5000000000002</v>
      </c>
      <c r="D368" s="36">
        <f>'[2]Prescolar 2020-2022 ajustat'!W365</f>
        <v>1355.5000000000002</v>
      </c>
      <c r="E368" s="37">
        <f>'[2]extrascolar 2020-2022'!M365</f>
        <v>0</v>
      </c>
      <c r="F368" s="37">
        <f>'[2]Odihna de vara 2020-2022'!S365</f>
        <v>0</v>
      </c>
      <c r="G368" s="37"/>
      <c r="H368" s="37"/>
      <c r="I368" s="37"/>
      <c r="J368" s="37">
        <f>'[2]Compensații  CD 2020-2022'!AA365</f>
        <v>0</v>
      </c>
      <c r="K368" s="37"/>
      <c r="L368" s="37"/>
      <c r="M368" s="37"/>
      <c r="N368" s="37"/>
      <c r="O368" s="37"/>
      <c r="P368" s="37"/>
      <c r="Q368" s="37">
        <f>'[2]Instit rezidentiale 2020-2022'!Q358</f>
        <v>0</v>
      </c>
      <c r="R368" s="37"/>
      <c r="S368" s="23"/>
    </row>
    <row r="369" spans="1:19" ht="15.75">
      <c r="A369" s="28" t="s">
        <v>619</v>
      </c>
      <c r="B369" s="35" t="s">
        <v>620</v>
      </c>
      <c r="C369" s="21">
        <f t="shared" si="53"/>
        <v>1160.3000000000002</v>
      </c>
      <c r="D369" s="36">
        <f>'[2]Prescolar 2020-2022 ajustat'!W366</f>
        <v>1160.3000000000002</v>
      </c>
      <c r="E369" s="37">
        <f>'[2]extrascolar 2020-2022'!M366</f>
        <v>0</v>
      </c>
      <c r="F369" s="37">
        <f>'[2]Odihna de vara 2020-2022'!S366</f>
        <v>0</v>
      </c>
      <c r="G369" s="37"/>
      <c r="H369" s="37"/>
      <c r="I369" s="37"/>
      <c r="J369" s="37">
        <f>'[2]Compensații  CD 2020-2022'!AA366</f>
        <v>0</v>
      </c>
      <c r="K369" s="37"/>
      <c r="L369" s="37"/>
      <c r="M369" s="37"/>
      <c r="N369" s="37"/>
      <c r="O369" s="37"/>
      <c r="P369" s="37"/>
      <c r="Q369" s="37">
        <f>'[2]Instit rezidentiale 2020-2022'!Q359</f>
        <v>0</v>
      </c>
      <c r="R369" s="37"/>
      <c r="S369" s="23"/>
    </row>
    <row r="370" spans="1:19" ht="15.75">
      <c r="A370" s="28" t="s">
        <v>621</v>
      </c>
      <c r="B370" s="35" t="s">
        <v>622</v>
      </c>
      <c r="C370" s="21">
        <f t="shared" si="53"/>
        <v>1172.1000000000001</v>
      </c>
      <c r="D370" s="36">
        <f>'[2]Prescolar 2020-2022 ajustat'!W367</f>
        <v>1172.1000000000001</v>
      </c>
      <c r="E370" s="37">
        <f>'[2]extrascolar 2020-2022'!M367</f>
        <v>0</v>
      </c>
      <c r="F370" s="37">
        <f>'[2]Odihna de vara 2020-2022'!S367</f>
        <v>0</v>
      </c>
      <c r="G370" s="37"/>
      <c r="H370" s="37"/>
      <c r="I370" s="37"/>
      <c r="J370" s="37">
        <f>'[2]Compensații  CD 2020-2022'!AA367</f>
        <v>0</v>
      </c>
      <c r="K370" s="37"/>
      <c r="L370" s="37"/>
      <c r="M370" s="37"/>
      <c r="N370" s="37"/>
      <c r="O370" s="37"/>
      <c r="P370" s="37"/>
      <c r="Q370" s="37">
        <f>'[2]Instit rezidentiale 2020-2022'!Q360</f>
        <v>0</v>
      </c>
      <c r="R370" s="37"/>
      <c r="S370" s="23"/>
    </row>
    <row r="371" spans="1:19" ht="15.75">
      <c r="A371" s="28" t="s">
        <v>623</v>
      </c>
      <c r="B371" s="35" t="s">
        <v>624</v>
      </c>
      <c r="C371" s="21">
        <f t="shared" si="53"/>
        <v>818.99999999999989</v>
      </c>
      <c r="D371" s="36">
        <f>'[2]Prescolar 2020-2022 ajustat'!W368</f>
        <v>818.99999999999989</v>
      </c>
      <c r="E371" s="37">
        <f>'[2]extrascolar 2020-2022'!M368</f>
        <v>0</v>
      </c>
      <c r="F371" s="37">
        <f>'[2]Odihna de vara 2020-2022'!S368</f>
        <v>0</v>
      </c>
      <c r="G371" s="37"/>
      <c r="H371" s="37"/>
      <c r="I371" s="37"/>
      <c r="J371" s="37">
        <f>'[2]Compensații  CD 2020-2022'!AA368</f>
        <v>0</v>
      </c>
      <c r="K371" s="37"/>
      <c r="L371" s="37"/>
      <c r="M371" s="37"/>
      <c r="N371" s="37"/>
      <c r="O371" s="37"/>
      <c r="P371" s="37"/>
      <c r="Q371" s="37">
        <f>'[2]Instit rezidentiale 2020-2022'!Q361</f>
        <v>0</v>
      </c>
      <c r="R371" s="37"/>
      <c r="S371" s="23"/>
    </row>
    <row r="372" spans="1:19" ht="15.75">
      <c r="A372" s="28" t="s">
        <v>625</v>
      </c>
      <c r="B372" s="35" t="s">
        <v>626</v>
      </c>
      <c r="C372" s="21">
        <f t="shared" si="53"/>
        <v>3987.5</v>
      </c>
      <c r="D372" s="36">
        <f>'[2]Prescolar 2020-2022 ajustat'!W369</f>
        <v>3987.5</v>
      </c>
      <c r="E372" s="37">
        <f>'[2]extrascolar 2020-2022'!M369</f>
        <v>0</v>
      </c>
      <c r="F372" s="37">
        <f>'[2]Odihna de vara 2020-2022'!S369</f>
        <v>0</v>
      </c>
      <c r="G372" s="37"/>
      <c r="H372" s="37"/>
      <c r="I372" s="37"/>
      <c r="J372" s="37">
        <f>'[2]Compensații  CD 2020-2022'!AA369</f>
        <v>0</v>
      </c>
      <c r="K372" s="37"/>
      <c r="L372" s="37"/>
      <c r="M372" s="37"/>
      <c r="N372" s="37"/>
      <c r="O372" s="37"/>
      <c r="P372" s="37"/>
      <c r="Q372" s="37">
        <f>'[2]Instit rezidentiale 2020-2022'!Q362</f>
        <v>0</v>
      </c>
      <c r="R372" s="37"/>
      <c r="S372" s="23"/>
    </row>
    <row r="373" spans="1:19" ht="15.75">
      <c r="A373" s="28" t="s">
        <v>627</v>
      </c>
      <c r="B373" s="35" t="s">
        <v>628</v>
      </c>
      <c r="C373" s="21">
        <f t="shared" si="53"/>
        <v>3959.9000000000005</v>
      </c>
      <c r="D373" s="36">
        <f>'[2]Prescolar 2020-2022 ajustat'!W370</f>
        <v>3959.9000000000005</v>
      </c>
      <c r="E373" s="37">
        <f>'[2]extrascolar 2020-2022'!M370</f>
        <v>0</v>
      </c>
      <c r="F373" s="37">
        <f>'[2]Odihna de vara 2020-2022'!S370</f>
        <v>0</v>
      </c>
      <c r="G373" s="37"/>
      <c r="H373" s="37"/>
      <c r="I373" s="37"/>
      <c r="J373" s="37">
        <f>'[2]Compensații  CD 2020-2022'!AA370</f>
        <v>0</v>
      </c>
      <c r="K373" s="37"/>
      <c r="L373" s="37"/>
      <c r="M373" s="37"/>
      <c r="N373" s="37"/>
      <c r="O373" s="37"/>
      <c r="P373" s="37"/>
      <c r="Q373" s="37">
        <f>'[2]Instit rezidentiale 2020-2022'!Q363</f>
        <v>0</v>
      </c>
      <c r="R373" s="37"/>
      <c r="S373" s="23"/>
    </row>
    <row r="374" spans="1:19" ht="15.75">
      <c r="A374" s="28" t="s">
        <v>629</v>
      </c>
      <c r="B374" s="35" t="s">
        <v>630</v>
      </c>
      <c r="C374" s="21">
        <f t="shared" si="53"/>
        <v>3414</v>
      </c>
      <c r="D374" s="36">
        <f>'[2]Prescolar 2020-2022 ajustat'!W371</f>
        <v>3414</v>
      </c>
      <c r="E374" s="37">
        <f>'[2]extrascolar 2020-2022'!M371</f>
        <v>0</v>
      </c>
      <c r="F374" s="37">
        <f>'[2]Odihna de vara 2020-2022'!S371</f>
        <v>0</v>
      </c>
      <c r="G374" s="37"/>
      <c r="H374" s="37"/>
      <c r="I374" s="37"/>
      <c r="J374" s="37">
        <f>'[2]Compensații  CD 2020-2022'!AA371</f>
        <v>0</v>
      </c>
      <c r="K374" s="37"/>
      <c r="L374" s="37"/>
      <c r="M374" s="37"/>
      <c r="N374" s="37"/>
      <c r="O374" s="37"/>
      <c r="P374" s="37"/>
      <c r="Q374" s="37">
        <f>'[2]Instit rezidentiale 2020-2022'!Q364</f>
        <v>0</v>
      </c>
      <c r="R374" s="37"/>
      <c r="S374" s="23"/>
    </row>
    <row r="375" spans="1:19" ht="15.75">
      <c r="A375" s="28" t="s">
        <v>631</v>
      </c>
      <c r="B375" s="35" t="s">
        <v>632</v>
      </c>
      <c r="C375" s="21">
        <f t="shared" si="53"/>
        <v>1281</v>
      </c>
      <c r="D375" s="36">
        <f>'[2]Prescolar 2020-2022 ajustat'!W372</f>
        <v>1281</v>
      </c>
      <c r="E375" s="37">
        <f>'[2]extrascolar 2020-2022'!M372</f>
        <v>0</v>
      </c>
      <c r="F375" s="37">
        <f>'[2]Odihna de vara 2020-2022'!S372</f>
        <v>0</v>
      </c>
      <c r="G375" s="37"/>
      <c r="H375" s="37"/>
      <c r="I375" s="37"/>
      <c r="J375" s="37">
        <f>'[2]Compensații  CD 2020-2022'!AA372</f>
        <v>0</v>
      </c>
      <c r="K375" s="37"/>
      <c r="L375" s="37"/>
      <c r="M375" s="37"/>
      <c r="N375" s="37"/>
      <c r="O375" s="37"/>
      <c r="P375" s="37"/>
      <c r="Q375" s="37">
        <f>'[2]Instit rezidentiale 2020-2022'!Q365</f>
        <v>0</v>
      </c>
      <c r="R375" s="37"/>
      <c r="S375" s="23"/>
    </row>
    <row r="376" spans="1:19" ht="15.75">
      <c r="A376" s="28"/>
      <c r="B376" s="35"/>
      <c r="C376" s="21"/>
      <c r="D376" s="30"/>
      <c r="E376" s="31"/>
      <c r="F376" s="31"/>
      <c r="G376" s="31"/>
      <c r="H376" s="31"/>
      <c r="I376" s="31"/>
      <c r="J376" s="31"/>
      <c r="K376" s="31"/>
      <c r="L376" s="31"/>
      <c r="M376" s="31"/>
      <c r="N376" s="31"/>
      <c r="O376" s="31"/>
      <c r="P376" s="31"/>
      <c r="Q376" s="31"/>
      <c r="R376" s="31"/>
      <c r="S376" s="23"/>
    </row>
    <row r="377" spans="1:19" s="39" customFormat="1" ht="15.75">
      <c r="A377" s="25"/>
      <c r="B377" s="33" t="s">
        <v>633</v>
      </c>
      <c r="C377" s="21">
        <f>C378+C379</f>
        <v>92069.400000000023</v>
      </c>
      <c r="D377" s="21">
        <f t="shared" ref="D377:R377" si="54">D378+D379</f>
        <v>35065.5</v>
      </c>
      <c r="E377" s="21">
        <f t="shared" si="54"/>
        <v>6038.7</v>
      </c>
      <c r="F377" s="21">
        <f t="shared" si="54"/>
        <v>697.9</v>
      </c>
      <c r="G377" s="21">
        <f t="shared" si="54"/>
        <v>23.4</v>
      </c>
      <c r="H377" s="21">
        <f t="shared" si="54"/>
        <v>42146.400000000001</v>
      </c>
      <c r="I377" s="21">
        <f t="shared" si="54"/>
        <v>2212.5</v>
      </c>
      <c r="J377" s="21">
        <f t="shared" si="54"/>
        <v>482</v>
      </c>
      <c r="K377" s="21">
        <f t="shared" si="54"/>
        <v>1784.1</v>
      </c>
      <c r="L377" s="21">
        <f t="shared" si="54"/>
        <v>3545</v>
      </c>
      <c r="M377" s="21">
        <f t="shared" si="54"/>
        <v>0</v>
      </c>
      <c r="N377" s="21">
        <f t="shared" si="54"/>
        <v>0</v>
      </c>
      <c r="O377" s="21">
        <f t="shared" si="54"/>
        <v>0</v>
      </c>
      <c r="P377" s="21">
        <f t="shared" si="54"/>
        <v>73.900000000000006</v>
      </c>
      <c r="Q377" s="21">
        <f t="shared" si="54"/>
        <v>0</v>
      </c>
      <c r="R377" s="21">
        <f t="shared" si="54"/>
        <v>0</v>
      </c>
      <c r="S377" s="23"/>
    </row>
    <row r="378" spans="1:19" s="39" customFormat="1" ht="15.75">
      <c r="A378" s="25"/>
      <c r="B378" s="33" t="s">
        <v>23</v>
      </c>
      <c r="C378" s="21">
        <f>C380</f>
        <v>50965.200000000004</v>
      </c>
      <c r="D378" s="21">
        <f t="shared" ref="D378:R378" si="55">D380</f>
        <v>0</v>
      </c>
      <c r="E378" s="21">
        <f t="shared" si="55"/>
        <v>0</v>
      </c>
      <c r="F378" s="21">
        <f t="shared" si="55"/>
        <v>697.9</v>
      </c>
      <c r="G378" s="21">
        <f t="shared" si="55"/>
        <v>23.4</v>
      </c>
      <c r="H378" s="21">
        <f t="shared" si="55"/>
        <v>42146.400000000001</v>
      </c>
      <c r="I378" s="21">
        <f t="shared" si="55"/>
        <v>2212.5</v>
      </c>
      <c r="J378" s="21">
        <f t="shared" si="55"/>
        <v>482</v>
      </c>
      <c r="K378" s="21">
        <f t="shared" si="55"/>
        <v>1784.1</v>
      </c>
      <c r="L378" s="21">
        <f t="shared" si="55"/>
        <v>3545</v>
      </c>
      <c r="M378" s="21">
        <f t="shared" si="55"/>
        <v>0</v>
      </c>
      <c r="N378" s="21">
        <f t="shared" si="55"/>
        <v>0</v>
      </c>
      <c r="O378" s="21">
        <f t="shared" si="55"/>
        <v>0</v>
      </c>
      <c r="P378" s="21">
        <f t="shared" si="55"/>
        <v>73.900000000000006</v>
      </c>
      <c r="Q378" s="21">
        <f t="shared" si="55"/>
        <v>0</v>
      </c>
      <c r="R378" s="21">
        <f t="shared" si="55"/>
        <v>0</v>
      </c>
      <c r="S378" s="23"/>
    </row>
    <row r="379" spans="1:19" s="39" customFormat="1" ht="15.75">
      <c r="A379" s="25"/>
      <c r="B379" s="33" t="s">
        <v>24</v>
      </c>
      <c r="C379" s="21">
        <f>SUM(C381:C391)</f>
        <v>41104.200000000012</v>
      </c>
      <c r="D379" s="21">
        <f t="shared" ref="D379:R379" si="56">SUM(D381:D391)</f>
        <v>35065.5</v>
      </c>
      <c r="E379" s="21">
        <f t="shared" si="56"/>
        <v>6038.7</v>
      </c>
      <c r="F379" s="21">
        <f t="shared" si="56"/>
        <v>0</v>
      </c>
      <c r="G379" s="21">
        <f t="shared" si="56"/>
        <v>0</v>
      </c>
      <c r="H379" s="21">
        <f t="shared" si="56"/>
        <v>0</v>
      </c>
      <c r="I379" s="21">
        <f t="shared" si="56"/>
        <v>0</v>
      </c>
      <c r="J379" s="21">
        <f t="shared" si="56"/>
        <v>0</v>
      </c>
      <c r="K379" s="21">
        <f t="shared" si="56"/>
        <v>0</v>
      </c>
      <c r="L379" s="21">
        <f t="shared" si="56"/>
        <v>0</v>
      </c>
      <c r="M379" s="21">
        <f t="shared" si="56"/>
        <v>0</v>
      </c>
      <c r="N379" s="21">
        <f t="shared" si="56"/>
        <v>0</v>
      </c>
      <c r="O379" s="21">
        <f t="shared" si="56"/>
        <v>0</v>
      </c>
      <c r="P379" s="21">
        <f t="shared" si="56"/>
        <v>0</v>
      </c>
      <c r="Q379" s="21">
        <f t="shared" si="56"/>
        <v>0</v>
      </c>
      <c r="R379" s="21">
        <f t="shared" si="56"/>
        <v>0</v>
      </c>
      <c r="S379" s="23"/>
    </row>
    <row r="380" spans="1:19" ht="15.75">
      <c r="A380" s="28" t="s">
        <v>634</v>
      </c>
      <c r="B380" s="35" t="s">
        <v>72</v>
      </c>
      <c r="C380" s="21">
        <f t="shared" ref="C380:C391" si="57">SUM(D380:R380)</f>
        <v>50965.200000000004</v>
      </c>
      <c r="D380" s="36">
        <f>'[2]Prescolar 2020-2022 ajustat'!W377</f>
        <v>0</v>
      </c>
      <c r="E380" s="37">
        <f>'[2]extrascolar 2020-2022'!M377</f>
        <v>0</v>
      </c>
      <c r="F380" s="37">
        <f>'[2]Odihna de vara 2020-2022'!S377</f>
        <v>697.9</v>
      </c>
      <c r="G380" s="37">
        <f>'[2]Examene-olimpiade 2020-2022'!O19</f>
        <v>23.4</v>
      </c>
      <c r="H380" s="37">
        <f>'[2]Transferuri categoriale'!D17</f>
        <v>42146.400000000001</v>
      </c>
      <c r="I380" s="37">
        <f>'[2]dejun cald'!F20</f>
        <v>2212.5</v>
      </c>
      <c r="J380" s="37">
        <f>'[2]Compensații  CD 2020-2022'!AA377</f>
        <v>482</v>
      </c>
      <c r="K380" s="37">
        <f>SUM('[2]ZS alim 2020-2022'!J13:J18)</f>
        <v>1784.1</v>
      </c>
      <c r="L380" s="37">
        <f>'[2]4 clase 2020-2022'!D22</f>
        <v>3545</v>
      </c>
      <c r="M380" s="37"/>
      <c r="N380" s="37"/>
      <c r="O380" s="37"/>
      <c r="P380" s="37">
        <f>'[2]Examene-olimpiade 2020-2022'!G19</f>
        <v>73.900000000000006</v>
      </c>
      <c r="Q380" s="37">
        <f>'[2]Instit rezidentiale 2020-2022'!Q370</f>
        <v>0</v>
      </c>
      <c r="R380" s="37"/>
      <c r="S380" s="23"/>
    </row>
    <row r="381" spans="1:19" ht="15.75">
      <c r="A381" s="28" t="s">
        <v>635</v>
      </c>
      <c r="B381" s="35" t="s">
        <v>636</v>
      </c>
      <c r="C381" s="21">
        <f t="shared" si="57"/>
        <v>6835.2000000000007</v>
      </c>
      <c r="D381" s="36">
        <f>'[2]Prescolar 2020-2022 ajustat'!W378</f>
        <v>3974.4000000000005</v>
      </c>
      <c r="E381" s="37">
        <f>'[2]extrascolar 2020-2022'!M378</f>
        <v>2860.8</v>
      </c>
      <c r="F381" s="37">
        <f>'[2]Odihna de vara 2020-2022'!S378</f>
        <v>0</v>
      </c>
      <c r="G381" s="37"/>
      <c r="H381" s="37"/>
      <c r="I381" s="37"/>
      <c r="J381" s="37">
        <f>'[2]Compensații  CD 2020-2022'!AA378</f>
        <v>0</v>
      </c>
      <c r="K381" s="37"/>
      <c r="L381" s="37"/>
      <c r="M381" s="37"/>
      <c r="N381" s="37"/>
      <c r="O381" s="37"/>
      <c r="P381" s="37"/>
      <c r="Q381" s="37">
        <f>'[2]Instit rezidentiale 2020-2022'!Q371</f>
        <v>0</v>
      </c>
      <c r="R381" s="37"/>
      <c r="S381" s="23"/>
    </row>
    <row r="382" spans="1:19" ht="15.75">
      <c r="A382" s="28" t="s">
        <v>637</v>
      </c>
      <c r="B382" s="35" t="s">
        <v>494</v>
      </c>
      <c r="C382" s="21">
        <f t="shared" si="57"/>
        <v>0</v>
      </c>
      <c r="D382" s="36">
        <f>'[2]Prescolar 2020-2022 ajustat'!W379</f>
        <v>0</v>
      </c>
      <c r="E382" s="37">
        <f>'[2]extrascolar 2020-2022'!M379</f>
        <v>0</v>
      </c>
      <c r="F382" s="37">
        <f>'[2]Odihna de vara 2020-2022'!S379</f>
        <v>0</v>
      </c>
      <c r="G382" s="37"/>
      <c r="H382" s="37"/>
      <c r="I382" s="37"/>
      <c r="J382" s="37">
        <f>'[2]Compensații  CD 2020-2022'!AA379</f>
        <v>0</v>
      </c>
      <c r="K382" s="37"/>
      <c r="L382" s="37"/>
      <c r="M382" s="37"/>
      <c r="N382" s="37"/>
      <c r="O382" s="37"/>
      <c r="P382" s="37"/>
      <c r="Q382" s="37">
        <f>'[2]Instit rezidentiale 2020-2022'!Q372</f>
        <v>0</v>
      </c>
      <c r="R382" s="37"/>
      <c r="S382" s="23"/>
    </row>
    <row r="383" spans="1:19" ht="15.75">
      <c r="A383" s="28" t="s">
        <v>638</v>
      </c>
      <c r="B383" s="35" t="s">
        <v>639</v>
      </c>
      <c r="C383" s="21">
        <f t="shared" si="57"/>
        <v>9413.9000000000015</v>
      </c>
      <c r="D383" s="36">
        <f>'[2]Prescolar 2020-2022 ajustat'!W380</f>
        <v>7584.2000000000007</v>
      </c>
      <c r="E383" s="37">
        <f>'[2]extrascolar 2020-2022'!M380</f>
        <v>1829.6999999999998</v>
      </c>
      <c r="F383" s="37">
        <f>'[2]Odihna de vara 2020-2022'!S380</f>
        <v>0</v>
      </c>
      <c r="G383" s="37"/>
      <c r="H383" s="37"/>
      <c r="I383" s="37"/>
      <c r="J383" s="37">
        <f>'[2]Compensații  CD 2020-2022'!AA380</f>
        <v>0</v>
      </c>
      <c r="K383" s="37"/>
      <c r="L383" s="37"/>
      <c r="M383" s="37"/>
      <c r="N383" s="37"/>
      <c r="O383" s="37"/>
      <c r="P383" s="37"/>
      <c r="Q383" s="37">
        <f>'[2]Instit rezidentiale 2020-2022'!Q373</f>
        <v>0</v>
      </c>
      <c r="R383" s="37"/>
      <c r="S383" s="23"/>
    </row>
    <row r="384" spans="1:19" ht="15.75">
      <c r="A384" s="28" t="s">
        <v>640</v>
      </c>
      <c r="B384" s="35" t="s">
        <v>641</v>
      </c>
      <c r="C384" s="21">
        <f t="shared" si="57"/>
        <v>4714.2</v>
      </c>
      <c r="D384" s="36">
        <f>'[2]Prescolar 2020-2022 ajustat'!W381</f>
        <v>3366</v>
      </c>
      <c r="E384" s="37">
        <f>'[2]extrascolar 2020-2022'!M381</f>
        <v>1348.2</v>
      </c>
      <c r="F384" s="37">
        <f>'[2]Odihna de vara 2020-2022'!S381</f>
        <v>0</v>
      </c>
      <c r="G384" s="37"/>
      <c r="H384" s="37"/>
      <c r="I384" s="37"/>
      <c r="J384" s="37">
        <f>'[2]Compensații  CD 2020-2022'!AA381</f>
        <v>0</v>
      </c>
      <c r="K384" s="37"/>
      <c r="L384" s="37"/>
      <c r="M384" s="37"/>
      <c r="N384" s="37"/>
      <c r="O384" s="37"/>
      <c r="P384" s="37"/>
      <c r="Q384" s="37">
        <f>'[2]Instit rezidentiale 2020-2022'!Q374</f>
        <v>0</v>
      </c>
      <c r="R384" s="37"/>
      <c r="S384" s="23"/>
    </row>
    <row r="385" spans="1:19" ht="15.75">
      <c r="A385" s="28" t="s">
        <v>642</v>
      </c>
      <c r="B385" s="35" t="s">
        <v>643</v>
      </c>
      <c r="C385" s="21">
        <f t="shared" si="57"/>
        <v>2726.8</v>
      </c>
      <c r="D385" s="36">
        <f>'[2]Prescolar 2020-2022 ajustat'!W382</f>
        <v>2726.8</v>
      </c>
      <c r="E385" s="37">
        <f>'[2]extrascolar 2020-2022'!M382</f>
        <v>0</v>
      </c>
      <c r="F385" s="37">
        <f>'[2]Odihna de vara 2020-2022'!S382</f>
        <v>0</v>
      </c>
      <c r="G385" s="37"/>
      <c r="H385" s="37"/>
      <c r="I385" s="37"/>
      <c r="J385" s="37">
        <f>'[2]Compensații  CD 2020-2022'!AA382</f>
        <v>0</v>
      </c>
      <c r="K385" s="37"/>
      <c r="L385" s="37"/>
      <c r="M385" s="37"/>
      <c r="N385" s="37"/>
      <c r="O385" s="37"/>
      <c r="P385" s="37"/>
      <c r="Q385" s="37">
        <f>'[2]Instit rezidentiale 2020-2022'!Q375</f>
        <v>0</v>
      </c>
      <c r="R385" s="37"/>
      <c r="S385" s="23"/>
    </row>
    <row r="386" spans="1:19" ht="15.75">
      <c r="A386" s="28" t="s">
        <v>644</v>
      </c>
      <c r="B386" s="35" t="s">
        <v>645</v>
      </c>
      <c r="C386" s="21">
        <f t="shared" si="57"/>
        <v>928.9</v>
      </c>
      <c r="D386" s="36">
        <f>'[2]Prescolar 2020-2022 ajustat'!W383</f>
        <v>928.9</v>
      </c>
      <c r="E386" s="37">
        <f>'[2]extrascolar 2020-2022'!M383</f>
        <v>0</v>
      </c>
      <c r="F386" s="37">
        <f>'[2]Odihna de vara 2020-2022'!S383</f>
        <v>0</v>
      </c>
      <c r="G386" s="37"/>
      <c r="H386" s="37"/>
      <c r="I386" s="37"/>
      <c r="J386" s="37">
        <f>'[2]Compensații  CD 2020-2022'!AA383</f>
        <v>0</v>
      </c>
      <c r="K386" s="37"/>
      <c r="L386" s="37"/>
      <c r="M386" s="37"/>
      <c r="N386" s="37"/>
      <c r="O386" s="37"/>
      <c r="P386" s="37"/>
      <c r="Q386" s="37">
        <f>'[2]Instit rezidentiale 2020-2022'!Q376</f>
        <v>0</v>
      </c>
      <c r="R386" s="37"/>
      <c r="S386" s="23"/>
    </row>
    <row r="387" spans="1:19" ht="15.75">
      <c r="A387" s="28" t="s">
        <v>646</v>
      </c>
      <c r="B387" s="35" t="s">
        <v>647</v>
      </c>
      <c r="C387" s="21">
        <f t="shared" si="57"/>
        <v>2339.6000000000004</v>
      </c>
      <c r="D387" s="36">
        <f>'[2]Prescolar 2020-2022 ajustat'!W384</f>
        <v>2339.6000000000004</v>
      </c>
      <c r="E387" s="37">
        <f>'[2]extrascolar 2020-2022'!M384</f>
        <v>0</v>
      </c>
      <c r="F387" s="37">
        <f>'[2]Odihna de vara 2020-2022'!S384</f>
        <v>0</v>
      </c>
      <c r="G387" s="37"/>
      <c r="H387" s="37"/>
      <c r="I387" s="37"/>
      <c r="J387" s="37">
        <f>'[2]Compensații  CD 2020-2022'!AA384</f>
        <v>0</v>
      </c>
      <c r="K387" s="37"/>
      <c r="L387" s="37"/>
      <c r="M387" s="37"/>
      <c r="N387" s="37"/>
      <c r="O387" s="37"/>
      <c r="P387" s="37"/>
      <c r="Q387" s="37">
        <f>'[2]Instit rezidentiale 2020-2022'!Q377</f>
        <v>0</v>
      </c>
      <c r="R387" s="37"/>
      <c r="S387" s="23"/>
    </row>
    <row r="388" spans="1:19" ht="15.75">
      <c r="A388" s="28" t="s">
        <v>648</v>
      </c>
      <c r="B388" s="35" t="s">
        <v>649</v>
      </c>
      <c r="C388" s="21">
        <f t="shared" si="57"/>
        <v>2060.0000000000005</v>
      </c>
      <c r="D388" s="36">
        <f>'[2]Prescolar 2020-2022 ajustat'!W385</f>
        <v>2060.0000000000005</v>
      </c>
      <c r="E388" s="37">
        <f>'[2]extrascolar 2020-2022'!M385</f>
        <v>0</v>
      </c>
      <c r="F388" s="37">
        <f>'[2]Odihna de vara 2020-2022'!S385</f>
        <v>0</v>
      </c>
      <c r="G388" s="37"/>
      <c r="H388" s="37"/>
      <c r="I388" s="37"/>
      <c r="J388" s="37">
        <f>'[2]Compensații  CD 2020-2022'!AA385</f>
        <v>0</v>
      </c>
      <c r="K388" s="37"/>
      <c r="L388" s="37"/>
      <c r="M388" s="37"/>
      <c r="N388" s="37"/>
      <c r="O388" s="37"/>
      <c r="P388" s="37"/>
      <c r="Q388" s="37">
        <f>'[2]Instit rezidentiale 2020-2022'!Q378</f>
        <v>0</v>
      </c>
      <c r="R388" s="37"/>
      <c r="S388" s="23"/>
    </row>
    <row r="389" spans="1:19" ht="15.75">
      <c r="A389" s="28" t="s">
        <v>650</v>
      </c>
      <c r="B389" s="35" t="s">
        <v>651</v>
      </c>
      <c r="C389" s="21">
        <f t="shared" si="57"/>
        <v>3339.1000000000008</v>
      </c>
      <c r="D389" s="36">
        <f>'[2]Prescolar 2020-2022 ajustat'!W386</f>
        <v>3339.1000000000008</v>
      </c>
      <c r="E389" s="37">
        <f>'[2]extrascolar 2020-2022'!M386</f>
        <v>0</v>
      </c>
      <c r="F389" s="37">
        <f>'[2]Odihna de vara 2020-2022'!S386</f>
        <v>0</v>
      </c>
      <c r="G389" s="37"/>
      <c r="H389" s="37"/>
      <c r="I389" s="37"/>
      <c r="J389" s="37">
        <f>'[2]Compensații  CD 2020-2022'!AA386</f>
        <v>0</v>
      </c>
      <c r="K389" s="37"/>
      <c r="L389" s="37"/>
      <c r="M389" s="37"/>
      <c r="N389" s="37"/>
      <c r="O389" s="37"/>
      <c r="P389" s="37"/>
      <c r="Q389" s="37">
        <f>'[2]Instit rezidentiale 2020-2022'!Q379</f>
        <v>0</v>
      </c>
      <c r="R389" s="37"/>
      <c r="S389" s="23"/>
    </row>
    <row r="390" spans="1:19" ht="15.75">
      <c r="A390" s="28" t="s">
        <v>652</v>
      </c>
      <c r="B390" s="35" t="s">
        <v>653</v>
      </c>
      <c r="C390" s="21">
        <f t="shared" si="57"/>
        <v>4813.0000000000009</v>
      </c>
      <c r="D390" s="36">
        <f>'[2]Prescolar 2020-2022 ajustat'!W387</f>
        <v>4813.0000000000009</v>
      </c>
      <c r="E390" s="37">
        <f>'[2]extrascolar 2020-2022'!M387</f>
        <v>0</v>
      </c>
      <c r="F390" s="37">
        <f>'[2]Odihna de vara 2020-2022'!S387</f>
        <v>0</v>
      </c>
      <c r="G390" s="37"/>
      <c r="H390" s="37"/>
      <c r="I390" s="37"/>
      <c r="J390" s="37">
        <f>'[2]Compensații  CD 2020-2022'!AA387</f>
        <v>0</v>
      </c>
      <c r="K390" s="37"/>
      <c r="L390" s="37"/>
      <c r="M390" s="37"/>
      <c r="N390" s="37"/>
      <c r="O390" s="37"/>
      <c r="P390" s="37"/>
      <c r="Q390" s="37">
        <f>'[2]Instit rezidentiale 2020-2022'!Q380</f>
        <v>0</v>
      </c>
      <c r="R390" s="37"/>
      <c r="S390" s="23"/>
    </row>
    <row r="391" spans="1:19" ht="15.75">
      <c r="A391" s="28" t="s">
        <v>654</v>
      </c>
      <c r="B391" s="35" t="s">
        <v>655</v>
      </c>
      <c r="C391" s="21">
        <f t="shared" si="57"/>
        <v>3933.5</v>
      </c>
      <c r="D391" s="36">
        <f>'[2]Prescolar 2020-2022 ajustat'!W388</f>
        <v>3933.5</v>
      </c>
      <c r="E391" s="37">
        <f>'[2]extrascolar 2020-2022'!M388</f>
        <v>0</v>
      </c>
      <c r="F391" s="37">
        <f>'[2]Odihna de vara 2020-2022'!S388</f>
        <v>0</v>
      </c>
      <c r="G391" s="37"/>
      <c r="H391" s="37"/>
      <c r="I391" s="37"/>
      <c r="J391" s="37">
        <f>'[2]Compensații  CD 2020-2022'!AA388</f>
        <v>0</v>
      </c>
      <c r="K391" s="37"/>
      <c r="L391" s="37"/>
      <c r="M391" s="37"/>
      <c r="N391" s="37"/>
      <c r="O391" s="37"/>
      <c r="P391" s="37"/>
      <c r="Q391" s="37">
        <f>'[2]Instit rezidentiale 2020-2022'!Q381</f>
        <v>0</v>
      </c>
      <c r="R391" s="37"/>
      <c r="S391" s="23"/>
    </row>
    <row r="392" spans="1:19" ht="15.75">
      <c r="A392" s="28"/>
      <c r="B392" s="35"/>
      <c r="C392" s="21"/>
      <c r="D392" s="30"/>
      <c r="E392" s="31"/>
      <c r="F392" s="31"/>
      <c r="G392" s="31"/>
      <c r="H392" s="31"/>
      <c r="I392" s="31"/>
      <c r="J392" s="31"/>
      <c r="K392" s="31"/>
      <c r="L392" s="31"/>
      <c r="M392" s="31"/>
      <c r="N392" s="31"/>
      <c r="O392" s="31"/>
      <c r="P392" s="31"/>
      <c r="Q392" s="31"/>
      <c r="R392" s="31"/>
      <c r="S392" s="23"/>
    </row>
    <row r="393" spans="1:19" s="39" customFormat="1" ht="15.75">
      <c r="A393" s="25"/>
      <c r="B393" s="33" t="s">
        <v>656</v>
      </c>
      <c r="C393" s="21">
        <f>C394+C395</f>
        <v>203808.90000000002</v>
      </c>
      <c r="D393" s="21">
        <f t="shared" ref="D393:R393" si="58">D394+D395</f>
        <v>67405.399999999994</v>
      </c>
      <c r="E393" s="21">
        <f t="shared" si="58"/>
        <v>10086.499999999998</v>
      </c>
      <c r="F393" s="21">
        <f t="shared" si="58"/>
        <v>1688.8999999999999</v>
      </c>
      <c r="G393" s="21">
        <f t="shared" si="58"/>
        <v>23</v>
      </c>
      <c r="H393" s="21">
        <f t="shared" si="58"/>
        <v>116962.7</v>
      </c>
      <c r="I393" s="21">
        <f t="shared" si="58"/>
        <v>5331.7</v>
      </c>
      <c r="J393" s="21">
        <f t="shared" si="58"/>
        <v>1304</v>
      </c>
      <c r="K393" s="21">
        <f t="shared" si="58"/>
        <v>0</v>
      </c>
      <c r="L393" s="21">
        <f t="shared" si="58"/>
        <v>0</v>
      </c>
      <c r="M393" s="21">
        <f t="shared" si="58"/>
        <v>883.6</v>
      </c>
      <c r="N393" s="21">
        <f t="shared" si="58"/>
        <v>0</v>
      </c>
      <c r="O393" s="21">
        <f t="shared" si="58"/>
        <v>0</v>
      </c>
      <c r="P393" s="21">
        <f t="shared" si="58"/>
        <v>123.10000000000001</v>
      </c>
      <c r="Q393" s="21">
        <f t="shared" si="58"/>
        <v>0</v>
      </c>
      <c r="R393" s="21">
        <f t="shared" si="58"/>
        <v>0</v>
      </c>
      <c r="S393" s="23"/>
    </row>
    <row r="394" spans="1:19" s="39" customFormat="1" ht="15.75">
      <c r="A394" s="25"/>
      <c r="B394" s="33" t="s">
        <v>23</v>
      </c>
      <c r="C394" s="21">
        <f>C396</f>
        <v>126317</v>
      </c>
      <c r="D394" s="21">
        <f t="shared" ref="D394:R394" si="59">D396</f>
        <v>0</v>
      </c>
      <c r="E394" s="21">
        <f t="shared" si="59"/>
        <v>0</v>
      </c>
      <c r="F394" s="21">
        <f t="shared" si="59"/>
        <v>1688.8999999999999</v>
      </c>
      <c r="G394" s="21">
        <f t="shared" si="59"/>
        <v>23</v>
      </c>
      <c r="H394" s="21">
        <f t="shared" si="59"/>
        <v>116962.7</v>
      </c>
      <c r="I394" s="21">
        <f t="shared" si="59"/>
        <v>5331.7</v>
      </c>
      <c r="J394" s="21">
        <f t="shared" si="59"/>
        <v>1304</v>
      </c>
      <c r="K394" s="21">
        <f t="shared" si="59"/>
        <v>0</v>
      </c>
      <c r="L394" s="21">
        <f t="shared" si="59"/>
        <v>0</v>
      </c>
      <c r="M394" s="21">
        <f t="shared" si="59"/>
        <v>883.6</v>
      </c>
      <c r="N394" s="21">
        <f t="shared" si="59"/>
        <v>0</v>
      </c>
      <c r="O394" s="21">
        <f t="shared" si="59"/>
        <v>0</v>
      </c>
      <c r="P394" s="21">
        <f t="shared" si="59"/>
        <v>123.10000000000001</v>
      </c>
      <c r="Q394" s="21">
        <f t="shared" si="59"/>
        <v>0</v>
      </c>
      <c r="R394" s="21">
        <f t="shared" si="59"/>
        <v>0</v>
      </c>
      <c r="S394" s="23"/>
    </row>
    <row r="395" spans="1:19" s="39" customFormat="1" ht="15.75">
      <c r="A395" s="25"/>
      <c r="B395" s="33" t="s">
        <v>24</v>
      </c>
      <c r="C395" s="21">
        <f>SUM(C397:C428)</f>
        <v>77491.900000000009</v>
      </c>
      <c r="D395" s="21">
        <f t="shared" ref="D395:R395" si="60">SUM(D397:D428)</f>
        <v>67405.399999999994</v>
      </c>
      <c r="E395" s="21">
        <f t="shared" si="60"/>
        <v>10086.499999999998</v>
      </c>
      <c r="F395" s="21">
        <f t="shared" si="60"/>
        <v>0</v>
      </c>
      <c r="G395" s="21">
        <f t="shared" si="60"/>
        <v>0</v>
      </c>
      <c r="H395" s="21">
        <f t="shared" si="60"/>
        <v>0</v>
      </c>
      <c r="I395" s="21">
        <f t="shared" si="60"/>
        <v>0</v>
      </c>
      <c r="J395" s="21">
        <f t="shared" si="60"/>
        <v>0</v>
      </c>
      <c r="K395" s="21">
        <f t="shared" si="60"/>
        <v>0</v>
      </c>
      <c r="L395" s="21">
        <f t="shared" si="60"/>
        <v>0</v>
      </c>
      <c r="M395" s="21">
        <f t="shared" si="60"/>
        <v>0</v>
      </c>
      <c r="N395" s="21">
        <f t="shared" si="60"/>
        <v>0</v>
      </c>
      <c r="O395" s="21">
        <f t="shared" si="60"/>
        <v>0</v>
      </c>
      <c r="P395" s="21">
        <f t="shared" si="60"/>
        <v>0</v>
      </c>
      <c r="Q395" s="21">
        <f t="shared" si="60"/>
        <v>0</v>
      </c>
      <c r="R395" s="21">
        <f t="shared" si="60"/>
        <v>0</v>
      </c>
      <c r="S395" s="23"/>
    </row>
    <row r="396" spans="1:19" ht="15.75">
      <c r="A396" s="28" t="s">
        <v>657</v>
      </c>
      <c r="B396" s="35" t="s">
        <v>72</v>
      </c>
      <c r="C396" s="21">
        <f t="shared" ref="C396:C428" si="61">SUM(D396:R396)</f>
        <v>126317</v>
      </c>
      <c r="D396" s="36">
        <f>'[2]Prescolar 2020-2022 ajustat'!W393</f>
        <v>0</v>
      </c>
      <c r="E396" s="37">
        <f>'[2]extrascolar 2020-2022'!M393</f>
        <v>0</v>
      </c>
      <c r="F396" s="37">
        <f>'[2]Odihna de vara 2020-2022'!S393</f>
        <v>1688.8999999999999</v>
      </c>
      <c r="G396" s="37">
        <f>'[2]Examene-olimpiade 2020-2022'!O20</f>
        <v>23</v>
      </c>
      <c r="H396" s="37">
        <f>'[2]Transferuri categoriale'!D18</f>
        <v>116962.7</v>
      </c>
      <c r="I396" s="37">
        <f>'[2]dejun cald'!F21</f>
        <v>5331.7</v>
      </c>
      <c r="J396" s="37">
        <f>'[2]Compensații  CD 2020-2022'!AA393</f>
        <v>1304</v>
      </c>
      <c r="K396" s="37"/>
      <c r="L396" s="37"/>
      <c r="M396" s="37">
        <f>'[2]minorita-penitenciare'!K21</f>
        <v>883.6</v>
      </c>
      <c r="N396" s="37"/>
      <c r="O396" s="37"/>
      <c r="P396" s="37">
        <f>'[2]Examene-olimpiade 2020-2022'!G20</f>
        <v>123.10000000000001</v>
      </c>
      <c r="Q396" s="37">
        <f>'[2]Instit rezidentiale 2020-2022'!Q386</f>
        <v>0</v>
      </c>
      <c r="R396" s="37"/>
      <c r="S396" s="23"/>
    </row>
    <row r="397" spans="1:19" ht="15.75">
      <c r="A397" s="28" t="s">
        <v>658</v>
      </c>
      <c r="B397" s="35" t="s">
        <v>659</v>
      </c>
      <c r="C397" s="21">
        <f t="shared" si="61"/>
        <v>556.29999999999995</v>
      </c>
      <c r="D397" s="36">
        <f>'[2]Prescolar 2020-2022 ajustat'!W394</f>
        <v>556.29999999999995</v>
      </c>
      <c r="E397" s="37">
        <f>'[2]extrascolar 2020-2022'!M394</f>
        <v>0</v>
      </c>
      <c r="F397" s="37">
        <f>'[2]Odihna de vara 2020-2022'!S394</f>
        <v>0</v>
      </c>
      <c r="G397" s="37"/>
      <c r="H397" s="37"/>
      <c r="I397" s="37"/>
      <c r="J397" s="37">
        <f>'[2]Compensații  CD 2020-2022'!AA394</f>
        <v>0</v>
      </c>
      <c r="K397" s="37"/>
      <c r="L397" s="37"/>
      <c r="M397" s="37"/>
      <c r="N397" s="37"/>
      <c r="O397" s="37"/>
      <c r="P397" s="37"/>
      <c r="Q397" s="37">
        <f>'[2]Instit rezidentiale 2020-2022'!Q387</f>
        <v>0</v>
      </c>
      <c r="R397" s="37"/>
      <c r="S397" s="23"/>
    </row>
    <row r="398" spans="1:19" ht="15.75">
      <c r="A398" s="28" t="s">
        <v>660</v>
      </c>
      <c r="B398" s="35" t="s">
        <v>661</v>
      </c>
      <c r="C398" s="21">
        <f t="shared" si="61"/>
        <v>887.00000000000011</v>
      </c>
      <c r="D398" s="36">
        <f>'[2]Prescolar 2020-2022 ajustat'!W395</f>
        <v>887.00000000000011</v>
      </c>
      <c r="E398" s="37">
        <f>'[2]extrascolar 2020-2022'!M395</f>
        <v>0</v>
      </c>
      <c r="F398" s="37">
        <f>'[2]Odihna de vara 2020-2022'!S395</f>
        <v>0</v>
      </c>
      <c r="G398" s="37"/>
      <c r="H398" s="37"/>
      <c r="I398" s="37"/>
      <c r="J398" s="37">
        <f>'[2]Compensații  CD 2020-2022'!AA395</f>
        <v>0</v>
      </c>
      <c r="K398" s="37"/>
      <c r="L398" s="37"/>
      <c r="M398" s="37"/>
      <c r="N398" s="37"/>
      <c r="O398" s="37"/>
      <c r="P398" s="37"/>
      <c r="Q398" s="37">
        <f>'[2]Instit rezidentiale 2020-2022'!Q388</f>
        <v>0</v>
      </c>
      <c r="R398" s="37"/>
      <c r="S398" s="23"/>
    </row>
    <row r="399" spans="1:19" ht="15.75">
      <c r="A399" s="28" t="s">
        <v>662</v>
      </c>
      <c r="B399" s="35" t="s">
        <v>663</v>
      </c>
      <c r="C399" s="21">
        <f t="shared" si="61"/>
        <v>494.2</v>
      </c>
      <c r="D399" s="36">
        <f>'[2]Prescolar 2020-2022 ajustat'!W396</f>
        <v>494.2</v>
      </c>
      <c r="E399" s="37">
        <f>'[2]extrascolar 2020-2022'!M396</f>
        <v>0</v>
      </c>
      <c r="F399" s="37">
        <f>'[2]Odihna de vara 2020-2022'!S396</f>
        <v>0</v>
      </c>
      <c r="G399" s="37"/>
      <c r="H399" s="37"/>
      <c r="I399" s="37"/>
      <c r="J399" s="37">
        <f>'[2]Compensații  CD 2020-2022'!AA396</f>
        <v>0</v>
      </c>
      <c r="K399" s="37"/>
      <c r="L399" s="37"/>
      <c r="M399" s="37"/>
      <c r="N399" s="37"/>
      <c r="O399" s="37"/>
      <c r="P399" s="37"/>
      <c r="Q399" s="37">
        <f>'[2]Instit rezidentiale 2020-2022'!Q389</f>
        <v>0</v>
      </c>
      <c r="R399" s="37"/>
      <c r="S399" s="23"/>
    </row>
    <row r="400" spans="1:19" ht="15.75">
      <c r="A400" s="28" t="s">
        <v>664</v>
      </c>
      <c r="B400" s="35" t="s">
        <v>665</v>
      </c>
      <c r="C400" s="21">
        <f t="shared" si="61"/>
        <v>959.09999999999991</v>
      </c>
      <c r="D400" s="36">
        <f>'[2]Prescolar 2020-2022 ajustat'!W397</f>
        <v>959.09999999999991</v>
      </c>
      <c r="E400" s="37">
        <f>'[2]extrascolar 2020-2022'!M397</f>
        <v>0</v>
      </c>
      <c r="F400" s="37">
        <f>'[2]Odihna de vara 2020-2022'!S397</f>
        <v>0</v>
      </c>
      <c r="G400" s="37"/>
      <c r="H400" s="37"/>
      <c r="I400" s="37"/>
      <c r="J400" s="37">
        <f>'[2]Compensații  CD 2020-2022'!AA397</f>
        <v>0</v>
      </c>
      <c r="K400" s="37"/>
      <c r="L400" s="37"/>
      <c r="M400" s="37"/>
      <c r="N400" s="37"/>
      <c r="O400" s="37"/>
      <c r="P400" s="37"/>
      <c r="Q400" s="37">
        <f>'[2]Instit rezidentiale 2020-2022'!Q390</f>
        <v>0</v>
      </c>
      <c r="R400" s="37"/>
      <c r="S400" s="23"/>
    </row>
    <row r="401" spans="1:19" ht="15.75">
      <c r="A401" s="28" t="s">
        <v>666</v>
      </c>
      <c r="B401" s="35" t="s">
        <v>667</v>
      </c>
      <c r="C401" s="21">
        <f t="shared" si="61"/>
        <v>5199.7000000000007</v>
      </c>
      <c r="D401" s="36">
        <f>'[2]Prescolar 2020-2022 ajustat'!W398</f>
        <v>4775.1000000000004</v>
      </c>
      <c r="E401" s="37">
        <f>'[2]extrascolar 2020-2022'!M398</f>
        <v>424.6</v>
      </c>
      <c r="F401" s="37">
        <f>'[2]Odihna de vara 2020-2022'!S398</f>
        <v>0</v>
      </c>
      <c r="G401" s="37"/>
      <c r="H401" s="37"/>
      <c r="I401" s="37"/>
      <c r="J401" s="37">
        <f>'[2]Compensații  CD 2020-2022'!AA398</f>
        <v>0</v>
      </c>
      <c r="K401" s="37"/>
      <c r="L401" s="37"/>
      <c r="M401" s="37"/>
      <c r="N401" s="37"/>
      <c r="O401" s="37"/>
      <c r="P401" s="37"/>
      <c r="Q401" s="37">
        <f>'[2]Instit rezidentiale 2020-2022'!Q391</f>
        <v>0</v>
      </c>
      <c r="R401" s="37"/>
      <c r="S401" s="23"/>
    </row>
    <row r="402" spans="1:19" ht="15.75">
      <c r="A402" s="28" t="s">
        <v>668</v>
      </c>
      <c r="B402" s="35" t="s">
        <v>669</v>
      </c>
      <c r="C402" s="21">
        <f t="shared" si="61"/>
        <v>842.8</v>
      </c>
      <c r="D402" s="36">
        <f>'[2]Prescolar 2020-2022 ajustat'!W399</f>
        <v>842.8</v>
      </c>
      <c r="E402" s="37">
        <f>'[2]extrascolar 2020-2022'!M399</f>
        <v>0</v>
      </c>
      <c r="F402" s="37">
        <f>'[2]Odihna de vara 2020-2022'!S399</f>
        <v>0</v>
      </c>
      <c r="G402" s="37"/>
      <c r="H402" s="37"/>
      <c r="I402" s="37"/>
      <c r="J402" s="37">
        <f>'[2]Compensații  CD 2020-2022'!AA399</f>
        <v>0</v>
      </c>
      <c r="K402" s="37"/>
      <c r="L402" s="37"/>
      <c r="M402" s="37"/>
      <c r="N402" s="37"/>
      <c r="O402" s="37"/>
      <c r="P402" s="37"/>
      <c r="Q402" s="37">
        <f>'[2]Instit rezidentiale 2020-2022'!Q392</f>
        <v>0</v>
      </c>
      <c r="R402" s="37"/>
      <c r="S402" s="23"/>
    </row>
    <row r="403" spans="1:19" ht="15.75">
      <c r="A403" s="28" t="s">
        <v>670</v>
      </c>
      <c r="B403" s="35" t="s">
        <v>671</v>
      </c>
      <c r="C403" s="21">
        <f t="shared" si="61"/>
        <v>1829.6000000000004</v>
      </c>
      <c r="D403" s="36">
        <f>'[2]Prescolar 2020-2022 ajustat'!W400</f>
        <v>1829.6000000000004</v>
      </c>
      <c r="E403" s="37">
        <f>'[2]extrascolar 2020-2022'!M400</f>
        <v>0</v>
      </c>
      <c r="F403" s="37">
        <f>'[2]Odihna de vara 2020-2022'!S400</f>
        <v>0</v>
      </c>
      <c r="G403" s="37"/>
      <c r="H403" s="37"/>
      <c r="I403" s="37"/>
      <c r="J403" s="37">
        <f>'[2]Compensații  CD 2020-2022'!AA400</f>
        <v>0</v>
      </c>
      <c r="K403" s="37"/>
      <c r="L403" s="37"/>
      <c r="M403" s="37"/>
      <c r="N403" s="37"/>
      <c r="O403" s="37"/>
      <c r="P403" s="37"/>
      <c r="Q403" s="37">
        <f>'[2]Instit rezidentiale 2020-2022'!Q393</f>
        <v>0</v>
      </c>
      <c r="R403" s="37"/>
      <c r="S403" s="23"/>
    </row>
    <row r="404" spans="1:19" ht="15.75">
      <c r="A404" s="28" t="s">
        <v>672</v>
      </c>
      <c r="B404" s="35" t="s">
        <v>673</v>
      </c>
      <c r="C404" s="21">
        <f t="shared" si="61"/>
        <v>877.69999999999993</v>
      </c>
      <c r="D404" s="36">
        <f>'[2]Prescolar 2020-2022 ajustat'!W401</f>
        <v>877.69999999999993</v>
      </c>
      <c r="E404" s="37">
        <f>'[2]extrascolar 2020-2022'!M401</f>
        <v>0</v>
      </c>
      <c r="F404" s="37">
        <f>'[2]Odihna de vara 2020-2022'!S401</f>
        <v>0</v>
      </c>
      <c r="G404" s="37"/>
      <c r="H404" s="37"/>
      <c r="I404" s="37"/>
      <c r="J404" s="37">
        <f>'[2]Compensații  CD 2020-2022'!AA401</f>
        <v>0</v>
      </c>
      <c r="K404" s="37"/>
      <c r="L404" s="37"/>
      <c r="M404" s="37"/>
      <c r="N404" s="37"/>
      <c r="O404" s="37"/>
      <c r="P404" s="37"/>
      <c r="Q404" s="37">
        <f>'[2]Instit rezidentiale 2020-2022'!Q394</f>
        <v>0</v>
      </c>
      <c r="R404" s="37"/>
      <c r="S404" s="23"/>
    </row>
    <row r="405" spans="1:19" ht="15.75">
      <c r="A405" s="28" t="s">
        <v>674</v>
      </c>
      <c r="B405" s="35" t="s">
        <v>675</v>
      </c>
      <c r="C405" s="21">
        <f t="shared" si="61"/>
        <v>952.4</v>
      </c>
      <c r="D405" s="36">
        <f>'[2]Prescolar 2020-2022 ajustat'!W402</f>
        <v>952.4</v>
      </c>
      <c r="E405" s="37">
        <f>'[2]extrascolar 2020-2022'!M402</f>
        <v>0</v>
      </c>
      <c r="F405" s="37">
        <f>'[2]Odihna de vara 2020-2022'!S402</f>
        <v>0</v>
      </c>
      <c r="G405" s="37"/>
      <c r="H405" s="37"/>
      <c r="I405" s="37"/>
      <c r="J405" s="37">
        <f>'[2]Compensații  CD 2020-2022'!AA402</f>
        <v>0</v>
      </c>
      <c r="K405" s="37"/>
      <c r="L405" s="37"/>
      <c r="M405" s="37"/>
      <c r="N405" s="37"/>
      <c r="O405" s="37"/>
      <c r="P405" s="37"/>
      <c r="Q405" s="37">
        <f>'[2]Instit rezidentiale 2020-2022'!Q395</f>
        <v>0</v>
      </c>
      <c r="R405" s="37"/>
      <c r="S405" s="23"/>
    </row>
    <row r="406" spans="1:19" ht="15.75">
      <c r="A406" s="28" t="s">
        <v>676</v>
      </c>
      <c r="B406" s="35" t="s">
        <v>677</v>
      </c>
      <c r="C406" s="21">
        <f t="shared" si="61"/>
        <v>861.2</v>
      </c>
      <c r="D406" s="36">
        <f>'[2]Prescolar 2020-2022 ajustat'!W403</f>
        <v>861.2</v>
      </c>
      <c r="E406" s="37">
        <f>'[2]extrascolar 2020-2022'!M403</f>
        <v>0</v>
      </c>
      <c r="F406" s="37">
        <f>'[2]Odihna de vara 2020-2022'!S403</f>
        <v>0</v>
      </c>
      <c r="G406" s="37"/>
      <c r="H406" s="37"/>
      <c r="I406" s="37"/>
      <c r="J406" s="37">
        <f>'[2]Compensații  CD 2020-2022'!AA403</f>
        <v>0</v>
      </c>
      <c r="K406" s="37"/>
      <c r="L406" s="37"/>
      <c r="M406" s="37"/>
      <c r="N406" s="37"/>
      <c r="O406" s="37"/>
      <c r="P406" s="37"/>
      <c r="Q406" s="37">
        <f>'[2]Instit rezidentiale 2020-2022'!Q396</f>
        <v>0</v>
      </c>
      <c r="R406" s="37"/>
      <c r="S406" s="23"/>
    </row>
    <row r="407" spans="1:19" ht="15.75">
      <c r="A407" s="28" t="s">
        <v>678</v>
      </c>
      <c r="B407" s="35" t="s">
        <v>679</v>
      </c>
      <c r="C407" s="21">
        <f t="shared" si="61"/>
        <v>1679.2</v>
      </c>
      <c r="D407" s="36">
        <f>'[2]Prescolar 2020-2022 ajustat'!W404</f>
        <v>1329.9</v>
      </c>
      <c r="E407" s="37">
        <f>'[2]extrascolar 2020-2022'!M404</f>
        <v>349.29999999999995</v>
      </c>
      <c r="F407" s="37">
        <f>'[2]Odihna de vara 2020-2022'!S404</f>
        <v>0</v>
      </c>
      <c r="G407" s="37"/>
      <c r="H407" s="37"/>
      <c r="I407" s="37"/>
      <c r="J407" s="37">
        <f>'[2]Compensații  CD 2020-2022'!AA404</f>
        <v>0</v>
      </c>
      <c r="K407" s="37"/>
      <c r="L407" s="37"/>
      <c r="M407" s="37"/>
      <c r="N407" s="37"/>
      <c r="O407" s="37"/>
      <c r="P407" s="37"/>
      <c r="Q407" s="37">
        <f>'[2]Instit rezidentiale 2020-2022'!Q397</f>
        <v>0</v>
      </c>
      <c r="R407" s="37"/>
      <c r="S407" s="23"/>
    </row>
    <row r="408" spans="1:19" ht="15.75">
      <c r="A408" s="28" t="s">
        <v>680</v>
      </c>
      <c r="B408" s="35" t="s">
        <v>681</v>
      </c>
      <c r="C408" s="21">
        <f t="shared" si="61"/>
        <v>1668.8000000000002</v>
      </c>
      <c r="D408" s="36">
        <f>'[2]Prescolar 2020-2022 ajustat'!W405</f>
        <v>1668.8000000000002</v>
      </c>
      <c r="E408" s="37">
        <f>'[2]extrascolar 2020-2022'!M405</f>
        <v>0</v>
      </c>
      <c r="F408" s="37">
        <f>'[2]Odihna de vara 2020-2022'!S405</f>
        <v>0</v>
      </c>
      <c r="G408" s="37"/>
      <c r="H408" s="37"/>
      <c r="I408" s="37"/>
      <c r="J408" s="37">
        <f>'[2]Compensații  CD 2020-2022'!AA405</f>
        <v>0</v>
      </c>
      <c r="K408" s="37"/>
      <c r="L408" s="37"/>
      <c r="M408" s="37"/>
      <c r="N408" s="37"/>
      <c r="O408" s="37"/>
      <c r="P408" s="37"/>
      <c r="Q408" s="37">
        <f>'[2]Instit rezidentiale 2020-2022'!Q398</f>
        <v>0</v>
      </c>
      <c r="R408" s="37"/>
      <c r="S408" s="23"/>
    </row>
    <row r="409" spans="1:19" ht="15.75">
      <c r="A409" s="28" t="s">
        <v>682</v>
      </c>
      <c r="B409" s="35" t="s">
        <v>683</v>
      </c>
      <c r="C409" s="21">
        <f t="shared" si="61"/>
        <v>10140</v>
      </c>
      <c r="D409" s="36">
        <f>'[2]Prescolar 2020-2022 ajustat'!W406</f>
        <v>7875.7000000000007</v>
      </c>
      <c r="E409" s="37">
        <f>'[2]extrascolar 2020-2022'!M406</f>
        <v>2264.2999999999997</v>
      </c>
      <c r="F409" s="37">
        <f>'[2]Odihna de vara 2020-2022'!S406</f>
        <v>0</v>
      </c>
      <c r="G409" s="37"/>
      <c r="H409" s="37"/>
      <c r="I409" s="37"/>
      <c r="J409" s="37">
        <f>'[2]Compensații  CD 2020-2022'!AA406</f>
        <v>0</v>
      </c>
      <c r="K409" s="37"/>
      <c r="L409" s="37"/>
      <c r="M409" s="37"/>
      <c r="N409" s="37"/>
      <c r="O409" s="37"/>
      <c r="P409" s="37"/>
      <c r="Q409" s="37">
        <f>'[2]Instit rezidentiale 2020-2022'!Q399</f>
        <v>0</v>
      </c>
      <c r="R409" s="37"/>
      <c r="S409" s="23"/>
    </row>
    <row r="410" spans="1:19" ht="15.75">
      <c r="A410" s="28" t="s">
        <v>684</v>
      </c>
      <c r="B410" s="35" t="s">
        <v>656</v>
      </c>
      <c r="C410" s="21">
        <f t="shared" si="61"/>
        <v>22898.5</v>
      </c>
      <c r="D410" s="36">
        <f>'[2]Prescolar 2020-2022 ajustat'!W407</f>
        <v>17093</v>
      </c>
      <c r="E410" s="37">
        <f>'[2]extrascolar 2020-2022'!M407</f>
        <v>5805.4999999999991</v>
      </c>
      <c r="F410" s="37">
        <f>'[2]Odihna de vara 2020-2022'!S407</f>
        <v>0</v>
      </c>
      <c r="G410" s="37"/>
      <c r="H410" s="37"/>
      <c r="I410" s="37"/>
      <c r="J410" s="37">
        <f>'[2]Compensații  CD 2020-2022'!AA407</f>
        <v>0</v>
      </c>
      <c r="K410" s="37"/>
      <c r="L410" s="37"/>
      <c r="M410" s="37"/>
      <c r="N410" s="37"/>
      <c r="O410" s="37"/>
      <c r="P410" s="37"/>
      <c r="Q410" s="37">
        <f>'[2]Instit rezidentiale 2020-2022'!Q400</f>
        <v>0</v>
      </c>
      <c r="R410" s="37"/>
      <c r="S410" s="23"/>
    </row>
    <row r="411" spans="1:19" ht="15.75">
      <c r="A411" s="28" t="s">
        <v>685</v>
      </c>
      <c r="B411" s="35" t="s">
        <v>686</v>
      </c>
      <c r="C411" s="21">
        <f t="shared" si="61"/>
        <v>2009.1</v>
      </c>
      <c r="D411" s="36">
        <f>'[2]Prescolar 2020-2022 ajustat'!W408</f>
        <v>2009.1</v>
      </c>
      <c r="E411" s="37">
        <f>'[2]extrascolar 2020-2022'!M408</f>
        <v>0</v>
      </c>
      <c r="F411" s="37">
        <f>'[2]Odihna de vara 2020-2022'!S408</f>
        <v>0</v>
      </c>
      <c r="G411" s="37"/>
      <c r="H411" s="37"/>
      <c r="I411" s="37"/>
      <c r="J411" s="37">
        <f>'[2]Compensații  CD 2020-2022'!AA408</f>
        <v>0</v>
      </c>
      <c r="K411" s="37"/>
      <c r="L411" s="37"/>
      <c r="M411" s="37"/>
      <c r="N411" s="37"/>
      <c r="O411" s="37"/>
      <c r="P411" s="37"/>
      <c r="Q411" s="37">
        <f>'[2]Instit rezidentiale 2020-2022'!Q401</f>
        <v>0</v>
      </c>
      <c r="R411" s="37"/>
      <c r="S411" s="23"/>
    </row>
    <row r="412" spans="1:19" ht="15.75">
      <c r="A412" s="28" t="s">
        <v>687</v>
      </c>
      <c r="B412" s="35" t="s">
        <v>688</v>
      </c>
      <c r="C412" s="21">
        <f t="shared" si="61"/>
        <v>1039.4000000000001</v>
      </c>
      <c r="D412" s="36">
        <f>'[2]Prescolar 2020-2022 ajustat'!W409</f>
        <v>1039.4000000000001</v>
      </c>
      <c r="E412" s="37">
        <f>'[2]extrascolar 2020-2022'!M409</f>
        <v>0</v>
      </c>
      <c r="F412" s="37">
        <f>'[2]Odihna de vara 2020-2022'!S409</f>
        <v>0</v>
      </c>
      <c r="G412" s="37"/>
      <c r="H412" s="37"/>
      <c r="I412" s="37"/>
      <c r="J412" s="37">
        <f>'[2]Compensații  CD 2020-2022'!AA409</f>
        <v>0</v>
      </c>
      <c r="K412" s="37"/>
      <c r="L412" s="37"/>
      <c r="M412" s="37"/>
      <c r="N412" s="37"/>
      <c r="O412" s="37"/>
      <c r="P412" s="37"/>
      <c r="Q412" s="37">
        <f>'[2]Instit rezidentiale 2020-2022'!Q402</f>
        <v>0</v>
      </c>
      <c r="R412" s="37"/>
      <c r="S412" s="23"/>
    </row>
    <row r="413" spans="1:19" ht="15.75">
      <c r="A413" s="28" t="s">
        <v>689</v>
      </c>
      <c r="B413" s="35" t="s">
        <v>690</v>
      </c>
      <c r="C413" s="21">
        <f t="shared" si="61"/>
        <v>784.1</v>
      </c>
      <c r="D413" s="36">
        <f>'[2]Prescolar 2020-2022 ajustat'!W410</f>
        <v>784.1</v>
      </c>
      <c r="E413" s="37">
        <f>'[2]extrascolar 2020-2022'!M410</f>
        <v>0</v>
      </c>
      <c r="F413" s="37">
        <f>'[2]Odihna de vara 2020-2022'!S410</f>
        <v>0</v>
      </c>
      <c r="G413" s="37"/>
      <c r="H413" s="37"/>
      <c r="I413" s="37"/>
      <c r="J413" s="37">
        <f>'[2]Compensații  CD 2020-2022'!AA410</f>
        <v>0</v>
      </c>
      <c r="K413" s="37"/>
      <c r="L413" s="37"/>
      <c r="M413" s="37"/>
      <c r="N413" s="37"/>
      <c r="O413" s="37"/>
      <c r="P413" s="37"/>
      <c r="Q413" s="37">
        <f>'[2]Instit rezidentiale 2020-2022'!Q403</f>
        <v>0</v>
      </c>
      <c r="R413" s="37"/>
      <c r="S413" s="23"/>
    </row>
    <row r="414" spans="1:19" ht="15.75">
      <c r="A414" s="28" t="s">
        <v>691</v>
      </c>
      <c r="B414" s="35" t="s">
        <v>692</v>
      </c>
      <c r="C414" s="21">
        <f t="shared" si="61"/>
        <v>2792.6</v>
      </c>
      <c r="D414" s="36">
        <f>'[2]Prescolar 2020-2022 ajustat'!W411</f>
        <v>2792.6</v>
      </c>
      <c r="E414" s="37">
        <f>'[2]extrascolar 2020-2022'!M411</f>
        <v>0</v>
      </c>
      <c r="F414" s="37">
        <f>'[2]Odihna de vara 2020-2022'!S411</f>
        <v>0</v>
      </c>
      <c r="G414" s="37"/>
      <c r="H414" s="37"/>
      <c r="I414" s="37"/>
      <c r="J414" s="37">
        <f>'[2]Compensații  CD 2020-2022'!AA411</f>
        <v>0</v>
      </c>
      <c r="K414" s="37"/>
      <c r="L414" s="37"/>
      <c r="M414" s="37"/>
      <c r="N414" s="37"/>
      <c r="O414" s="37"/>
      <c r="P414" s="37"/>
      <c r="Q414" s="37">
        <f>'[2]Instit rezidentiale 2020-2022'!Q404</f>
        <v>0</v>
      </c>
      <c r="R414" s="37"/>
      <c r="S414" s="23"/>
    </row>
    <row r="415" spans="1:19" ht="15.75">
      <c r="A415" s="28" t="s">
        <v>693</v>
      </c>
      <c r="B415" s="35" t="s">
        <v>694</v>
      </c>
      <c r="C415" s="21">
        <f t="shared" si="61"/>
        <v>868.69999999999993</v>
      </c>
      <c r="D415" s="36">
        <f>'[2]Prescolar 2020-2022 ajustat'!W412</f>
        <v>868.69999999999993</v>
      </c>
      <c r="E415" s="37">
        <f>'[2]extrascolar 2020-2022'!M412</f>
        <v>0</v>
      </c>
      <c r="F415" s="37">
        <f>'[2]Odihna de vara 2020-2022'!S412</f>
        <v>0</v>
      </c>
      <c r="G415" s="37"/>
      <c r="H415" s="37"/>
      <c r="I415" s="37"/>
      <c r="J415" s="37">
        <f>'[2]Compensații  CD 2020-2022'!AA412</f>
        <v>0</v>
      </c>
      <c r="K415" s="37"/>
      <c r="L415" s="37"/>
      <c r="M415" s="37"/>
      <c r="N415" s="37"/>
      <c r="O415" s="37"/>
      <c r="P415" s="37"/>
      <c r="Q415" s="37">
        <f>'[2]Instit rezidentiale 2020-2022'!Q405</f>
        <v>0</v>
      </c>
      <c r="R415" s="37"/>
      <c r="S415" s="23"/>
    </row>
    <row r="416" spans="1:19" ht="15.75">
      <c r="A416" s="28" t="s">
        <v>695</v>
      </c>
      <c r="B416" s="35" t="s">
        <v>696</v>
      </c>
      <c r="C416" s="21">
        <f t="shared" si="61"/>
        <v>2147.8000000000002</v>
      </c>
      <c r="D416" s="36">
        <f>'[2]Prescolar 2020-2022 ajustat'!W413</f>
        <v>1891.5</v>
      </c>
      <c r="E416" s="37">
        <f>'[2]extrascolar 2020-2022'!M413</f>
        <v>256.3</v>
      </c>
      <c r="F416" s="37">
        <f>'[2]Odihna de vara 2020-2022'!S413</f>
        <v>0</v>
      </c>
      <c r="G416" s="37"/>
      <c r="H416" s="37"/>
      <c r="I416" s="37"/>
      <c r="J416" s="37">
        <f>'[2]Compensații  CD 2020-2022'!AA413</f>
        <v>0</v>
      </c>
      <c r="K416" s="37"/>
      <c r="L416" s="37"/>
      <c r="M416" s="37"/>
      <c r="N416" s="37"/>
      <c r="O416" s="37"/>
      <c r="P416" s="37"/>
      <c r="Q416" s="37">
        <f>'[2]Instit rezidentiale 2020-2022'!Q406</f>
        <v>0</v>
      </c>
      <c r="R416" s="37"/>
      <c r="S416" s="23"/>
    </row>
    <row r="417" spans="1:19" ht="15.75">
      <c r="A417" s="28" t="s">
        <v>697</v>
      </c>
      <c r="B417" s="35" t="s">
        <v>698</v>
      </c>
      <c r="C417" s="21">
        <f t="shared" si="61"/>
        <v>1574.8999999999999</v>
      </c>
      <c r="D417" s="36">
        <f>'[2]Prescolar 2020-2022 ajustat'!W414</f>
        <v>1574.8999999999999</v>
      </c>
      <c r="E417" s="37">
        <f>'[2]extrascolar 2020-2022'!M414</f>
        <v>0</v>
      </c>
      <c r="F417" s="37">
        <f>'[2]Odihna de vara 2020-2022'!S414</f>
        <v>0</v>
      </c>
      <c r="G417" s="37"/>
      <c r="H417" s="37"/>
      <c r="I417" s="37"/>
      <c r="J417" s="37">
        <f>'[2]Compensații  CD 2020-2022'!AA414</f>
        <v>0</v>
      </c>
      <c r="K417" s="37"/>
      <c r="L417" s="37"/>
      <c r="M417" s="37"/>
      <c r="N417" s="37"/>
      <c r="O417" s="37"/>
      <c r="P417" s="37"/>
      <c r="Q417" s="37">
        <f>'[2]Instit rezidentiale 2020-2022'!Q407</f>
        <v>0</v>
      </c>
      <c r="R417" s="37"/>
      <c r="S417" s="23"/>
    </row>
    <row r="418" spans="1:19" ht="15.75">
      <c r="A418" s="28" t="s">
        <v>699</v>
      </c>
      <c r="B418" s="35" t="s">
        <v>700</v>
      </c>
      <c r="C418" s="21">
        <f t="shared" si="61"/>
        <v>1194.0999999999999</v>
      </c>
      <c r="D418" s="36">
        <f>'[2]Prescolar 2020-2022 ajustat'!W415</f>
        <v>1194.0999999999999</v>
      </c>
      <c r="E418" s="37">
        <f>'[2]extrascolar 2020-2022'!M415</f>
        <v>0</v>
      </c>
      <c r="F418" s="37">
        <f>'[2]Odihna de vara 2020-2022'!S415</f>
        <v>0</v>
      </c>
      <c r="G418" s="37"/>
      <c r="H418" s="37"/>
      <c r="I418" s="37"/>
      <c r="J418" s="37">
        <f>'[2]Compensații  CD 2020-2022'!AA415</f>
        <v>0</v>
      </c>
      <c r="K418" s="37"/>
      <c r="L418" s="37"/>
      <c r="M418" s="37"/>
      <c r="N418" s="37"/>
      <c r="O418" s="37"/>
      <c r="P418" s="37"/>
      <c r="Q418" s="37">
        <f>'[2]Instit rezidentiale 2020-2022'!Q408</f>
        <v>0</v>
      </c>
      <c r="R418" s="37"/>
      <c r="S418" s="23"/>
    </row>
    <row r="419" spans="1:19" ht="15.75">
      <c r="A419" s="28" t="s">
        <v>701</v>
      </c>
      <c r="B419" s="35" t="s">
        <v>702</v>
      </c>
      <c r="C419" s="21">
        <f t="shared" si="61"/>
        <v>1690.5</v>
      </c>
      <c r="D419" s="36">
        <f>'[2]Prescolar 2020-2022 ajustat'!W416</f>
        <v>1566.5</v>
      </c>
      <c r="E419" s="37">
        <f>'[2]extrascolar 2020-2022'!M416</f>
        <v>124</v>
      </c>
      <c r="F419" s="37">
        <f>'[2]Odihna de vara 2020-2022'!S416</f>
        <v>0</v>
      </c>
      <c r="G419" s="37"/>
      <c r="H419" s="37"/>
      <c r="I419" s="37"/>
      <c r="J419" s="37">
        <f>'[2]Compensații  CD 2020-2022'!AA416</f>
        <v>0</v>
      </c>
      <c r="K419" s="37"/>
      <c r="L419" s="37"/>
      <c r="M419" s="37"/>
      <c r="N419" s="37"/>
      <c r="O419" s="37"/>
      <c r="P419" s="37"/>
      <c r="Q419" s="37">
        <f>'[2]Instit rezidentiale 2020-2022'!Q409</f>
        <v>0</v>
      </c>
      <c r="R419" s="37"/>
      <c r="S419" s="23"/>
    </row>
    <row r="420" spans="1:19" ht="15.75">
      <c r="A420" s="28" t="s">
        <v>703</v>
      </c>
      <c r="B420" s="35" t="s">
        <v>704</v>
      </c>
      <c r="C420" s="21">
        <f t="shared" si="61"/>
        <v>822</v>
      </c>
      <c r="D420" s="36">
        <f>'[2]Prescolar 2020-2022 ajustat'!W417</f>
        <v>822</v>
      </c>
      <c r="E420" s="37">
        <f>'[2]extrascolar 2020-2022'!M417</f>
        <v>0</v>
      </c>
      <c r="F420" s="37">
        <f>'[2]Odihna de vara 2020-2022'!S417</f>
        <v>0</v>
      </c>
      <c r="G420" s="37"/>
      <c r="H420" s="37"/>
      <c r="I420" s="37"/>
      <c r="J420" s="37">
        <f>'[2]Compensații  CD 2020-2022'!AA417</f>
        <v>0</v>
      </c>
      <c r="K420" s="37"/>
      <c r="L420" s="37"/>
      <c r="M420" s="37"/>
      <c r="N420" s="37"/>
      <c r="O420" s="37"/>
      <c r="P420" s="37"/>
      <c r="Q420" s="37">
        <f>'[2]Instit rezidentiale 2020-2022'!Q410</f>
        <v>0</v>
      </c>
      <c r="R420" s="37"/>
      <c r="S420" s="23"/>
    </row>
    <row r="421" spans="1:19" ht="15.75">
      <c r="A421" s="28" t="s">
        <v>705</v>
      </c>
      <c r="B421" s="35" t="s">
        <v>706</v>
      </c>
      <c r="C421" s="21">
        <f t="shared" si="61"/>
        <v>1434.8000000000002</v>
      </c>
      <c r="D421" s="36">
        <f>'[2]Prescolar 2020-2022 ajustat'!W418</f>
        <v>1434.8000000000002</v>
      </c>
      <c r="E421" s="37">
        <f>'[2]extrascolar 2020-2022'!M418</f>
        <v>0</v>
      </c>
      <c r="F421" s="37">
        <f>'[2]Odihna de vara 2020-2022'!S418</f>
        <v>0</v>
      </c>
      <c r="G421" s="37"/>
      <c r="H421" s="37"/>
      <c r="I421" s="37"/>
      <c r="J421" s="37">
        <f>'[2]Compensații  CD 2020-2022'!AA418</f>
        <v>0</v>
      </c>
      <c r="K421" s="37"/>
      <c r="L421" s="37"/>
      <c r="M421" s="37"/>
      <c r="N421" s="37"/>
      <c r="O421" s="37"/>
      <c r="P421" s="37"/>
      <c r="Q421" s="37">
        <f>'[2]Instit rezidentiale 2020-2022'!Q411</f>
        <v>0</v>
      </c>
      <c r="R421" s="37"/>
      <c r="S421" s="23"/>
    </row>
    <row r="422" spans="1:19" ht="15.75">
      <c r="A422" s="28" t="s">
        <v>707</v>
      </c>
      <c r="B422" s="35" t="s">
        <v>708</v>
      </c>
      <c r="C422" s="21">
        <f t="shared" si="61"/>
        <v>945.9</v>
      </c>
      <c r="D422" s="36">
        <f>'[2]Prescolar 2020-2022 ajustat'!W419</f>
        <v>945.9</v>
      </c>
      <c r="E422" s="37">
        <f>'[2]extrascolar 2020-2022'!M419</f>
        <v>0</v>
      </c>
      <c r="F422" s="37">
        <f>'[2]Odihna de vara 2020-2022'!S419</f>
        <v>0</v>
      </c>
      <c r="G422" s="37"/>
      <c r="H422" s="37"/>
      <c r="I422" s="37"/>
      <c r="J422" s="37">
        <f>'[2]Compensații  CD 2020-2022'!AA419</f>
        <v>0</v>
      </c>
      <c r="K422" s="37"/>
      <c r="L422" s="37"/>
      <c r="M422" s="37"/>
      <c r="N422" s="37"/>
      <c r="O422" s="37"/>
      <c r="P422" s="37"/>
      <c r="Q422" s="37">
        <f>'[2]Instit rezidentiale 2020-2022'!Q412</f>
        <v>0</v>
      </c>
      <c r="R422" s="37"/>
      <c r="S422" s="23"/>
    </row>
    <row r="423" spans="1:19" ht="15.75">
      <c r="A423" s="28" t="s">
        <v>709</v>
      </c>
      <c r="B423" s="35" t="s">
        <v>710</v>
      </c>
      <c r="C423" s="21">
        <f t="shared" si="61"/>
        <v>1742.7999999999997</v>
      </c>
      <c r="D423" s="36">
        <f>'[2]Prescolar 2020-2022 ajustat'!W420</f>
        <v>1742.7999999999997</v>
      </c>
      <c r="E423" s="37">
        <f>'[2]extrascolar 2020-2022'!M420</f>
        <v>0</v>
      </c>
      <c r="F423" s="37">
        <f>'[2]Odihna de vara 2020-2022'!S420</f>
        <v>0</v>
      </c>
      <c r="G423" s="37"/>
      <c r="H423" s="37"/>
      <c r="I423" s="37"/>
      <c r="J423" s="37">
        <f>'[2]Compensații  CD 2020-2022'!AA420</f>
        <v>0</v>
      </c>
      <c r="K423" s="37"/>
      <c r="L423" s="37"/>
      <c r="M423" s="37"/>
      <c r="N423" s="37"/>
      <c r="O423" s="37"/>
      <c r="P423" s="37"/>
      <c r="Q423" s="37">
        <f>'[2]Instit rezidentiale 2020-2022'!Q413</f>
        <v>0</v>
      </c>
      <c r="R423" s="37"/>
      <c r="S423" s="23"/>
    </row>
    <row r="424" spans="1:19" ht="15.75">
      <c r="A424" s="28" t="s">
        <v>711</v>
      </c>
      <c r="B424" s="35" t="s">
        <v>712</v>
      </c>
      <c r="C424" s="21">
        <f t="shared" si="61"/>
        <v>928.09999999999991</v>
      </c>
      <c r="D424" s="36">
        <f>'[2]Prescolar 2020-2022 ajustat'!W421</f>
        <v>928.09999999999991</v>
      </c>
      <c r="E424" s="37">
        <f>'[2]extrascolar 2020-2022'!M421</f>
        <v>0</v>
      </c>
      <c r="F424" s="37">
        <f>'[2]Odihna de vara 2020-2022'!S421</f>
        <v>0</v>
      </c>
      <c r="G424" s="37"/>
      <c r="H424" s="37"/>
      <c r="I424" s="37"/>
      <c r="J424" s="37">
        <f>'[2]Compensații  CD 2020-2022'!AA421</f>
        <v>0</v>
      </c>
      <c r="K424" s="37"/>
      <c r="L424" s="37"/>
      <c r="M424" s="37"/>
      <c r="N424" s="37"/>
      <c r="O424" s="37"/>
      <c r="P424" s="37"/>
      <c r="Q424" s="37">
        <f>'[2]Instit rezidentiale 2020-2022'!Q414</f>
        <v>0</v>
      </c>
      <c r="R424" s="37"/>
      <c r="S424" s="23"/>
    </row>
    <row r="425" spans="1:19" ht="15.75">
      <c r="A425" s="28" t="s">
        <v>713</v>
      </c>
      <c r="B425" s="35" t="s">
        <v>576</v>
      </c>
      <c r="C425" s="21">
        <f t="shared" si="61"/>
        <v>2127.1999999999998</v>
      </c>
      <c r="D425" s="36">
        <f>'[2]Prescolar 2020-2022 ajustat'!W422</f>
        <v>1910.2999999999997</v>
      </c>
      <c r="E425" s="37">
        <f>'[2]extrascolar 2020-2022'!M422</f>
        <v>216.9</v>
      </c>
      <c r="F425" s="37">
        <f>'[2]Odihna de vara 2020-2022'!S422</f>
        <v>0</v>
      </c>
      <c r="G425" s="37"/>
      <c r="H425" s="37"/>
      <c r="I425" s="37"/>
      <c r="J425" s="37">
        <f>'[2]Compensații  CD 2020-2022'!AA422</f>
        <v>0</v>
      </c>
      <c r="K425" s="37"/>
      <c r="L425" s="37"/>
      <c r="M425" s="37"/>
      <c r="N425" s="37"/>
      <c r="O425" s="37"/>
      <c r="P425" s="37"/>
      <c r="Q425" s="37">
        <f>'[2]Instit rezidentiale 2020-2022'!Q415</f>
        <v>0</v>
      </c>
      <c r="R425" s="37"/>
      <c r="S425" s="23"/>
    </row>
    <row r="426" spans="1:19" ht="15.75">
      <c r="A426" s="28" t="s">
        <v>714</v>
      </c>
      <c r="B426" s="35" t="s">
        <v>715</v>
      </c>
      <c r="C426" s="21">
        <f t="shared" si="61"/>
        <v>2220.6</v>
      </c>
      <c r="D426" s="36">
        <f>'[2]Prescolar 2020-2022 ajustat'!W423</f>
        <v>1936.1999999999998</v>
      </c>
      <c r="E426" s="37">
        <f>'[2]extrascolar 2020-2022'!M423</f>
        <v>284.39999999999998</v>
      </c>
      <c r="F426" s="37">
        <f>'[2]Odihna de vara 2020-2022'!S423</f>
        <v>0</v>
      </c>
      <c r="G426" s="37"/>
      <c r="H426" s="37"/>
      <c r="I426" s="37"/>
      <c r="J426" s="37">
        <f>'[2]Compensații  CD 2020-2022'!AA423</f>
        <v>0</v>
      </c>
      <c r="K426" s="37"/>
      <c r="L426" s="37"/>
      <c r="M426" s="37"/>
      <c r="N426" s="37"/>
      <c r="O426" s="37"/>
      <c r="P426" s="37"/>
      <c r="Q426" s="37">
        <f>'[2]Instit rezidentiale 2020-2022'!Q416</f>
        <v>0</v>
      </c>
      <c r="R426" s="37"/>
      <c r="S426" s="23"/>
    </row>
    <row r="427" spans="1:19" ht="15.75">
      <c r="A427" s="28" t="s">
        <v>716</v>
      </c>
      <c r="B427" s="35" t="s">
        <v>717</v>
      </c>
      <c r="C427" s="21">
        <f t="shared" si="61"/>
        <v>2013.1</v>
      </c>
      <c r="D427" s="36">
        <f>'[2]Prescolar 2020-2022 ajustat'!W424</f>
        <v>1651.8999999999999</v>
      </c>
      <c r="E427" s="37">
        <f>'[2]extrascolar 2020-2022'!M424</f>
        <v>361.20000000000005</v>
      </c>
      <c r="F427" s="37">
        <f>'[2]Odihna de vara 2020-2022'!S424</f>
        <v>0</v>
      </c>
      <c r="G427" s="37"/>
      <c r="H427" s="37"/>
      <c r="I427" s="37"/>
      <c r="J427" s="37">
        <f>'[2]Compensații  CD 2020-2022'!AA424</f>
        <v>0</v>
      </c>
      <c r="K427" s="37"/>
      <c r="L427" s="37"/>
      <c r="M427" s="37"/>
      <c r="N427" s="37"/>
      <c r="O427" s="37"/>
      <c r="P427" s="37"/>
      <c r="Q427" s="37">
        <f>'[2]Instit rezidentiale 2020-2022'!Q417</f>
        <v>0</v>
      </c>
      <c r="R427" s="37"/>
      <c r="S427" s="23"/>
    </row>
    <row r="428" spans="1:19" ht="15.75">
      <c r="A428" s="28" t="s">
        <v>718</v>
      </c>
      <c r="B428" s="35" t="s">
        <v>719</v>
      </c>
      <c r="C428" s="21">
        <f t="shared" si="61"/>
        <v>1309.6999999999998</v>
      </c>
      <c r="D428" s="36">
        <f>'[2]Prescolar 2020-2022 ajustat'!W425</f>
        <v>1309.6999999999998</v>
      </c>
      <c r="E428" s="37">
        <f>'[2]extrascolar 2020-2022'!M425</f>
        <v>0</v>
      </c>
      <c r="F428" s="37">
        <f>'[2]Odihna de vara 2020-2022'!S425</f>
        <v>0</v>
      </c>
      <c r="G428" s="37"/>
      <c r="H428" s="37"/>
      <c r="I428" s="37"/>
      <c r="J428" s="37">
        <f>'[2]Compensații  CD 2020-2022'!AA425</f>
        <v>0</v>
      </c>
      <c r="K428" s="37"/>
      <c r="L428" s="37"/>
      <c r="M428" s="37"/>
      <c r="N428" s="37"/>
      <c r="O428" s="37"/>
      <c r="P428" s="37"/>
      <c r="Q428" s="37">
        <f>'[2]Instit rezidentiale 2020-2022'!Q418</f>
        <v>0</v>
      </c>
      <c r="R428" s="37"/>
      <c r="S428" s="23"/>
    </row>
    <row r="429" spans="1:19" ht="15.75">
      <c r="A429" s="28"/>
      <c r="B429" s="35"/>
      <c r="C429" s="21"/>
      <c r="D429" s="42"/>
      <c r="E429" s="43"/>
      <c r="F429" s="43"/>
      <c r="G429" s="43"/>
      <c r="H429" s="43"/>
      <c r="I429" s="43"/>
      <c r="J429" s="43"/>
      <c r="K429" s="43"/>
      <c r="L429" s="43"/>
      <c r="M429" s="43"/>
      <c r="N429" s="43"/>
      <c r="O429" s="43"/>
      <c r="P429" s="43"/>
      <c r="Q429" s="43"/>
      <c r="R429" s="43"/>
      <c r="S429" s="23"/>
    </row>
    <row r="430" spans="1:19" s="39" customFormat="1" ht="15.75">
      <c r="A430" s="25"/>
      <c r="B430" s="33" t="s">
        <v>720</v>
      </c>
      <c r="C430" s="21">
        <f>C431+C432</f>
        <v>228821.3</v>
      </c>
      <c r="D430" s="21">
        <f t="shared" ref="D430:R430" si="62">D431+D432</f>
        <v>74913.799999999988</v>
      </c>
      <c r="E430" s="21">
        <f t="shared" si="62"/>
        <v>8286.2000000000007</v>
      </c>
      <c r="F430" s="21">
        <f t="shared" si="62"/>
        <v>2352.6</v>
      </c>
      <c r="G430" s="21">
        <f t="shared" si="62"/>
        <v>117</v>
      </c>
      <c r="H430" s="21">
        <f t="shared" si="62"/>
        <v>135506</v>
      </c>
      <c r="I430" s="21">
        <f t="shared" si="62"/>
        <v>6227.4</v>
      </c>
      <c r="J430" s="21">
        <f t="shared" si="62"/>
        <v>1210</v>
      </c>
      <c r="K430" s="21">
        <f t="shared" si="62"/>
        <v>0</v>
      </c>
      <c r="L430" s="21">
        <f t="shared" si="62"/>
        <v>0</v>
      </c>
      <c r="M430" s="21">
        <f t="shared" si="62"/>
        <v>0</v>
      </c>
      <c r="N430" s="21">
        <f t="shared" si="62"/>
        <v>0</v>
      </c>
      <c r="O430" s="21">
        <f t="shared" si="62"/>
        <v>0</v>
      </c>
      <c r="P430" s="21">
        <f t="shared" si="62"/>
        <v>208.3</v>
      </c>
      <c r="Q430" s="21">
        <f t="shared" si="62"/>
        <v>0</v>
      </c>
      <c r="R430" s="21">
        <f t="shared" si="62"/>
        <v>0</v>
      </c>
      <c r="S430" s="23"/>
    </row>
    <row r="431" spans="1:19" s="39" customFormat="1" ht="15.75">
      <c r="A431" s="25"/>
      <c r="B431" s="33" t="s">
        <v>23</v>
      </c>
      <c r="C431" s="21">
        <f>C433</f>
        <v>153988.19999999998</v>
      </c>
      <c r="D431" s="21">
        <f t="shared" ref="D431:R431" si="63">D433</f>
        <v>407.9000000000006</v>
      </c>
      <c r="E431" s="21">
        <f t="shared" si="63"/>
        <v>7959.0000000000009</v>
      </c>
      <c r="F431" s="21">
        <f t="shared" si="63"/>
        <v>2352.6</v>
      </c>
      <c r="G431" s="21">
        <f t="shared" si="63"/>
        <v>117</v>
      </c>
      <c r="H431" s="21">
        <f t="shared" si="63"/>
        <v>135506</v>
      </c>
      <c r="I431" s="21">
        <f t="shared" si="63"/>
        <v>6227.4</v>
      </c>
      <c r="J431" s="21">
        <f t="shared" si="63"/>
        <v>1210</v>
      </c>
      <c r="K431" s="21">
        <f t="shared" si="63"/>
        <v>0</v>
      </c>
      <c r="L431" s="21">
        <f t="shared" si="63"/>
        <v>0</v>
      </c>
      <c r="M431" s="21">
        <f t="shared" si="63"/>
        <v>0</v>
      </c>
      <c r="N431" s="21">
        <f t="shared" si="63"/>
        <v>0</v>
      </c>
      <c r="O431" s="21">
        <f t="shared" si="63"/>
        <v>0</v>
      </c>
      <c r="P431" s="21">
        <f t="shared" si="63"/>
        <v>208.3</v>
      </c>
      <c r="Q431" s="21">
        <f t="shared" si="63"/>
        <v>0</v>
      </c>
      <c r="R431" s="21">
        <f t="shared" si="63"/>
        <v>0</v>
      </c>
      <c r="S431" s="23"/>
    </row>
    <row r="432" spans="1:19" s="39" customFormat="1" ht="15.75">
      <c r="A432" s="25"/>
      <c r="B432" s="33" t="s">
        <v>24</v>
      </c>
      <c r="C432" s="21">
        <f>SUM(C434:C466)</f>
        <v>74833.099999999991</v>
      </c>
      <c r="D432" s="27">
        <f t="shared" ref="D432:R432" si="64">SUM(D434:D466)</f>
        <v>74505.899999999994</v>
      </c>
      <c r="E432" s="34">
        <f t="shared" si="64"/>
        <v>327.2</v>
      </c>
      <c r="F432" s="34">
        <f t="shared" si="64"/>
        <v>0</v>
      </c>
      <c r="G432" s="34">
        <f t="shared" si="64"/>
        <v>0</v>
      </c>
      <c r="H432" s="34">
        <f t="shared" si="64"/>
        <v>0</v>
      </c>
      <c r="I432" s="34">
        <f t="shared" si="64"/>
        <v>0</v>
      </c>
      <c r="J432" s="34">
        <f t="shared" si="64"/>
        <v>0</v>
      </c>
      <c r="K432" s="34">
        <f t="shared" si="64"/>
        <v>0</v>
      </c>
      <c r="L432" s="34">
        <f t="shared" si="64"/>
        <v>0</v>
      </c>
      <c r="M432" s="34">
        <f t="shared" si="64"/>
        <v>0</v>
      </c>
      <c r="N432" s="34">
        <f t="shared" si="64"/>
        <v>0</v>
      </c>
      <c r="O432" s="34">
        <f t="shared" si="64"/>
        <v>0</v>
      </c>
      <c r="P432" s="34">
        <f t="shared" si="64"/>
        <v>0</v>
      </c>
      <c r="Q432" s="34">
        <f t="shared" si="64"/>
        <v>0</v>
      </c>
      <c r="R432" s="34">
        <f t="shared" si="64"/>
        <v>0</v>
      </c>
      <c r="S432" s="23"/>
    </row>
    <row r="433" spans="1:19" ht="15.75">
      <c r="A433" s="28" t="s">
        <v>721</v>
      </c>
      <c r="B433" s="35" t="s">
        <v>72</v>
      </c>
      <c r="C433" s="21">
        <f t="shared" ref="C433:C466" si="65">SUM(D433:R433)</f>
        <v>153988.19999999998</v>
      </c>
      <c r="D433" s="36">
        <f>'[2]Prescolar 2020-2022 ajustat'!W430</f>
        <v>407.9000000000006</v>
      </c>
      <c r="E433" s="37">
        <f>'[2]extrascolar 2020-2022'!M430</f>
        <v>7959.0000000000009</v>
      </c>
      <c r="F433" s="37">
        <f>'[2]Odihna de vara 2020-2022'!S430</f>
        <v>2352.6</v>
      </c>
      <c r="G433" s="37">
        <f>'[2]Examene-olimpiade 2020-2022'!O21</f>
        <v>117</v>
      </c>
      <c r="H433" s="37">
        <f>'[2]Transferuri categoriale'!D19</f>
        <v>135506</v>
      </c>
      <c r="I433" s="37">
        <f>'[2]dejun cald'!F22</f>
        <v>6227.4</v>
      </c>
      <c r="J433" s="37">
        <f>'[2]Compensații  CD 2020-2022'!AA430</f>
        <v>1210</v>
      </c>
      <c r="K433" s="37"/>
      <c r="L433" s="37"/>
      <c r="M433" s="37"/>
      <c r="N433" s="37"/>
      <c r="O433" s="37"/>
      <c r="P433" s="37">
        <f>'[2]Examene-olimpiade 2020-2022'!G21</f>
        <v>208.3</v>
      </c>
      <c r="Q433" s="37">
        <f>'[2]Instit rezidentiale 2020-2022'!Q423</f>
        <v>0</v>
      </c>
      <c r="R433" s="37"/>
      <c r="S433" s="23"/>
    </row>
    <row r="434" spans="1:19" ht="15.75">
      <c r="A434" s="28" t="s">
        <v>722</v>
      </c>
      <c r="B434" s="35" t="s">
        <v>723</v>
      </c>
      <c r="C434" s="21">
        <f t="shared" si="65"/>
        <v>2409.9</v>
      </c>
      <c r="D434" s="36">
        <f>'[2]Prescolar 2020-2022 ajustat'!W431</f>
        <v>2409.9</v>
      </c>
      <c r="E434" s="37">
        <f>'[2]extrascolar 2020-2022'!M431</f>
        <v>0</v>
      </c>
      <c r="F434" s="37">
        <f>'[2]Odihna de vara 2020-2022'!S431</f>
        <v>0</v>
      </c>
      <c r="G434" s="37"/>
      <c r="H434" s="37"/>
      <c r="I434" s="37"/>
      <c r="J434" s="37">
        <f>'[2]Compensații  CD 2020-2022'!AA431</f>
        <v>0</v>
      </c>
      <c r="K434" s="37"/>
      <c r="L434" s="37"/>
      <c r="M434" s="37"/>
      <c r="N434" s="37"/>
      <c r="O434" s="37"/>
      <c r="P434" s="37"/>
      <c r="Q434" s="37">
        <f>'[2]Instit rezidentiale 2020-2022'!Q424</f>
        <v>0</v>
      </c>
      <c r="R434" s="37"/>
      <c r="S434" s="23"/>
    </row>
    <row r="435" spans="1:19" ht="15.75">
      <c r="A435" s="28" t="s">
        <v>724</v>
      </c>
      <c r="B435" s="35" t="s">
        <v>725</v>
      </c>
      <c r="C435" s="21">
        <f t="shared" si="65"/>
        <v>936.89999999999986</v>
      </c>
      <c r="D435" s="36">
        <f>'[2]Prescolar 2020-2022 ajustat'!W432</f>
        <v>936.89999999999986</v>
      </c>
      <c r="E435" s="37">
        <f>'[2]extrascolar 2020-2022'!M432</f>
        <v>0</v>
      </c>
      <c r="F435" s="37">
        <f>'[2]Odihna de vara 2020-2022'!S432</f>
        <v>0</v>
      </c>
      <c r="G435" s="37"/>
      <c r="H435" s="37"/>
      <c r="I435" s="37"/>
      <c r="J435" s="37">
        <f>'[2]Compensații  CD 2020-2022'!AA432</f>
        <v>0</v>
      </c>
      <c r="K435" s="37"/>
      <c r="L435" s="37"/>
      <c r="M435" s="37"/>
      <c r="N435" s="37"/>
      <c r="O435" s="37"/>
      <c r="P435" s="37"/>
      <c r="Q435" s="37">
        <f>'[2]Instit rezidentiale 2020-2022'!Q425</f>
        <v>0</v>
      </c>
      <c r="R435" s="37"/>
      <c r="S435" s="23"/>
    </row>
    <row r="436" spans="1:19" ht="15.75">
      <c r="A436" s="28" t="s">
        <v>726</v>
      </c>
      <c r="B436" s="35" t="s">
        <v>727</v>
      </c>
      <c r="C436" s="21">
        <f t="shared" si="65"/>
        <v>964.1</v>
      </c>
      <c r="D436" s="36">
        <f>'[2]Prescolar 2020-2022 ajustat'!W433</f>
        <v>964.1</v>
      </c>
      <c r="E436" s="37">
        <f>'[2]extrascolar 2020-2022'!M433</f>
        <v>0</v>
      </c>
      <c r="F436" s="37">
        <f>'[2]Odihna de vara 2020-2022'!S433</f>
        <v>0</v>
      </c>
      <c r="G436" s="37"/>
      <c r="H436" s="37"/>
      <c r="I436" s="37"/>
      <c r="J436" s="37">
        <f>'[2]Compensații  CD 2020-2022'!AA433</f>
        <v>0</v>
      </c>
      <c r="K436" s="37"/>
      <c r="L436" s="37"/>
      <c r="M436" s="37"/>
      <c r="N436" s="37"/>
      <c r="O436" s="37"/>
      <c r="P436" s="37"/>
      <c r="Q436" s="37">
        <f>'[2]Instit rezidentiale 2020-2022'!Q426</f>
        <v>0</v>
      </c>
      <c r="R436" s="37"/>
      <c r="S436" s="23"/>
    </row>
    <row r="437" spans="1:19" ht="15.75">
      <c r="A437" s="28" t="s">
        <v>728</v>
      </c>
      <c r="B437" s="35" t="s">
        <v>729</v>
      </c>
      <c r="C437" s="21">
        <f t="shared" si="65"/>
        <v>2341.4999999999995</v>
      </c>
      <c r="D437" s="36">
        <f>'[2]Prescolar 2020-2022 ajustat'!W434</f>
        <v>2341.4999999999995</v>
      </c>
      <c r="E437" s="37">
        <f>'[2]extrascolar 2020-2022'!M434</f>
        <v>0</v>
      </c>
      <c r="F437" s="37">
        <f>'[2]Odihna de vara 2020-2022'!S434</f>
        <v>0</v>
      </c>
      <c r="G437" s="37"/>
      <c r="H437" s="37"/>
      <c r="I437" s="37"/>
      <c r="J437" s="37">
        <f>'[2]Compensații  CD 2020-2022'!AA434</f>
        <v>0</v>
      </c>
      <c r="K437" s="37"/>
      <c r="L437" s="37"/>
      <c r="M437" s="37"/>
      <c r="N437" s="37"/>
      <c r="O437" s="37"/>
      <c r="P437" s="37"/>
      <c r="Q437" s="37">
        <f>'[2]Instit rezidentiale 2020-2022'!Q427</f>
        <v>0</v>
      </c>
      <c r="R437" s="37"/>
      <c r="S437" s="23"/>
    </row>
    <row r="438" spans="1:19" ht="15.75">
      <c r="A438" s="28" t="s">
        <v>730</v>
      </c>
      <c r="B438" s="35" t="s">
        <v>731</v>
      </c>
      <c r="C438" s="21">
        <f t="shared" si="65"/>
        <v>2428.8999999999996</v>
      </c>
      <c r="D438" s="36">
        <f>'[2]Prescolar 2020-2022 ajustat'!W435</f>
        <v>2428.8999999999996</v>
      </c>
      <c r="E438" s="37">
        <f>'[2]extrascolar 2020-2022'!M435</f>
        <v>0</v>
      </c>
      <c r="F438" s="37">
        <f>'[2]Odihna de vara 2020-2022'!S435</f>
        <v>0</v>
      </c>
      <c r="G438" s="37"/>
      <c r="H438" s="37"/>
      <c r="I438" s="37"/>
      <c r="J438" s="37">
        <f>'[2]Compensații  CD 2020-2022'!AA435</f>
        <v>0</v>
      </c>
      <c r="K438" s="37"/>
      <c r="L438" s="37"/>
      <c r="M438" s="37"/>
      <c r="N438" s="37"/>
      <c r="O438" s="37"/>
      <c r="P438" s="37"/>
      <c r="Q438" s="37">
        <f>'[2]Instit rezidentiale 2020-2022'!Q428</f>
        <v>0</v>
      </c>
      <c r="R438" s="37"/>
      <c r="S438" s="23"/>
    </row>
    <row r="439" spans="1:19" ht="15.75">
      <c r="A439" s="28" t="s">
        <v>732</v>
      </c>
      <c r="B439" s="35" t="s">
        <v>733</v>
      </c>
      <c r="C439" s="21">
        <f t="shared" si="65"/>
        <v>1241.8000000000002</v>
      </c>
      <c r="D439" s="36">
        <f>'[2]Prescolar 2020-2022 ajustat'!W436</f>
        <v>1241.8000000000002</v>
      </c>
      <c r="E439" s="37">
        <f>'[2]extrascolar 2020-2022'!M436</f>
        <v>0</v>
      </c>
      <c r="F439" s="37">
        <f>'[2]Odihna de vara 2020-2022'!S436</f>
        <v>0</v>
      </c>
      <c r="G439" s="37"/>
      <c r="H439" s="37"/>
      <c r="I439" s="37"/>
      <c r="J439" s="37">
        <f>'[2]Compensații  CD 2020-2022'!AA436</f>
        <v>0</v>
      </c>
      <c r="K439" s="37"/>
      <c r="L439" s="37"/>
      <c r="M439" s="37"/>
      <c r="N439" s="37"/>
      <c r="O439" s="37"/>
      <c r="P439" s="37"/>
      <c r="Q439" s="37">
        <f>'[2]Instit rezidentiale 2020-2022'!Q429</f>
        <v>0</v>
      </c>
      <c r="R439" s="37"/>
      <c r="S439" s="23"/>
    </row>
    <row r="440" spans="1:19" ht="15.75">
      <c r="A440" s="28" t="s">
        <v>734</v>
      </c>
      <c r="B440" s="35" t="s">
        <v>735</v>
      </c>
      <c r="C440" s="21">
        <f t="shared" si="65"/>
        <v>1991.0000000000002</v>
      </c>
      <c r="D440" s="36">
        <f>'[2]Prescolar 2020-2022 ajustat'!W437</f>
        <v>1991.0000000000002</v>
      </c>
      <c r="E440" s="37">
        <f>'[2]extrascolar 2020-2022'!M437</f>
        <v>0</v>
      </c>
      <c r="F440" s="37">
        <f>'[2]Odihna de vara 2020-2022'!S437</f>
        <v>0</v>
      </c>
      <c r="G440" s="37"/>
      <c r="H440" s="37"/>
      <c r="I440" s="37"/>
      <c r="J440" s="37">
        <f>'[2]Compensații  CD 2020-2022'!AA437</f>
        <v>0</v>
      </c>
      <c r="K440" s="37"/>
      <c r="L440" s="37"/>
      <c r="M440" s="37"/>
      <c r="N440" s="37"/>
      <c r="O440" s="37"/>
      <c r="P440" s="37"/>
      <c r="Q440" s="37">
        <f>'[2]Instit rezidentiale 2020-2022'!Q430</f>
        <v>0</v>
      </c>
      <c r="R440" s="37"/>
      <c r="S440" s="23"/>
    </row>
    <row r="441" spans="1:19" ht="15.75">
      <c r="A441" s="28" t="s">
        <v>736</v>
      </c>
      <c r="B441" s="35" t="s">
        <v>737</v>
      </c>
      <c r="C441" s="21">
        <f t="shared" si="65"/>
        <v>1389.1000000000001</v>
      </c>
      <c r="D441" s="36">
        <f>'[2]Prescolar 2020-2022 ajustat'!W438</f>
        <v>1389.1000000000001</v>
      </c>
      <c r="E441" s="37">
        <f>'[2]extrascolar 2020-2022'!M438</f>
        <v>0</v>
      </c>
      <c r="F441" s="37">
        <f>'[2]Odihna de vara 2020-2022'!S438</f>
        <v>0</v>
      </c>
      <c r="G441" s="37"/>
      <c r="H441" s="37"/>
      <c r="I441" s="37"/>
      <c r="J441" s="37">
        <f>'[2]Compensații  CD 2020-2022'!AA438</f>
        <v>0</v>
      </c>
      <c r="K441" s="37"/>
      <c r="L441" s="37"/>
      <c r="M441" s="37"/>
      <c r="N441" s="37"/>
      <c r="O441" s="37"/>
      <c r="P441" s="37"/>
      <c r="Q441" s="37">
        <f>'[2]Instit rezidentiale 2020-2022'!Q431</f>
        <v>0</v>
      </c>
      <c r="R441" s="37"/>
      <c r="S441" s="23"/>
    </row>
    <row r="442" spans="1:19" ht="15.75">
      <c r="A442" s="28" t="s">
        <v>738</v>
      </c>
      <c r="B442" s="35" t="s">
        <v>720</v>
      </c>
      <c r="C442" s="21">
        <f t="shared" si="65"/>
        <v>15628.199999999999</v>
      </c>
      <c r="D442" s="36">
        <f>'[2]Prescolar 2020-2022 ajustat'!W439</f>
        <v>15628.199999999999</v>
      </c>
      <c r="E442" s="37">
        <f>'[2]extrascolar 2020-2022'!M439</f>
        <v>0</v>
      </c>
      <c r="F442" s="37">
        <f>'[2]Odihna de vara 2020-2022'!S439</f>
        <v>0</v>
      </c>
      <c r="G442" s="37"/>
      <c r="H442" s="37"/>
      <c r="I442" s="37"/>
      <c r="J442" s="37">
        <f>'[2]Compensații  CD 2020-2022'!AA439</f>
        <v>0</v>
      </c>
      <c r="K442" s="37"/>
      <c r="L442" s="37"/>
      <c r="M442" s="37"/>
      <c r="N442" s="37"/>
      <c r="O442" s="37"/>
      <c r="P442" s="37"/>
      <c r="Q442" s="37">
        <f>'[2]Instit rezidentiale 2020-2022'!Q432</f>
        <v>0</v>
      </c>
      <c r="R442" s="37"/>
      <c r="S442" s="23"/>
    </row>
    <row r="443" spans="1:19" ht="15.75">
      <c r="A443" s="28" t="s">
        <v>739</v>
      </c>
      <c r="B443" s="35" t="s">
        <v>740</v>
      </c>
      <c r="C443" s="21">
        <f t="shared" si="65"/>
        <v>2237.1999999999998</v>
      </c>
      <c r="D443" s="36">
        <f>'[2]Prescolar 2020-2022 ajustat'!W440</f>
        <v>2237.1999999999998</v>
      </c>
      <c r="E443" s="37">
        <f>'[2]extrascolar 2020-2022'!M440</f>
        <v>0</v>
      </c>
      <c r="F443" s="37">
        <f>'[2]Odihna de vara 2020-2022'!S440</f>
        <v>0</v>
      </c>
      <c r="G443" s="37"/>
      <c r="H443" s="37"/>
      <c r="I443" s="37"/>
      <c r="J443" s="37">
        <f>'[2]Compensații  CD 2020-2022'!AA440</f>
        <v>0</v>
      </c>
      <c r="K443" s="37"/>
      <c r="L443" s="37"/>
      <c r="M443" s="37"/>
      <c r="N443" s="37"/>
      <c r="O443" s="37"/>
      <c r="P443" s="37"/>
      <c r="Q443" s="37">
        <f>'[2]Instit rezidentiale 2020-2022'!Q433</f>
        <v>0</v>
      </c>
      <c r="R443" s="37"/>
      <c r="S443" s="23"/>
    </row>
    <row r="444" spans="1:19" ht="15.75">
      <c r="A444" s="28" t="s">
        <v>741</v>
      </c>
      <c r="B444" s="35" t="s">
        <v>742</v>
      </c>
      <c r="C444" s="21">
        <f t="shared" si="65"/>
        <v>2423</v>
      </c>
      <c r="D444" s="36">
        <f>'[2]Prescolar 2020-2022 ajustat'!W441</f>
        <v>2423</v>
      </c>
      <c r="E444" s="37">
        <f>'[2]extrascolar 2020-2022'!M441</f>
        <v>0</v>
      </c>
      <c r="F444" s="37">
        <f>'[2]Odihna de vara 2020-2022'!S441</f>
        <v>0</v>
      </c>
      <c r="G444" s="37"/>
      <c r="H444" s="37"/>
      <c r="I444" s="37"/>
      <c r="J444" s="37">
        <f>'[2]Compensații  CD 2020-2022'!AA441</f>
        <v>0</v>
      </c>
      <c r="K444" s="37"/>
      <c r="L444" s="37"/>
      <c r="M444" s="37"/>
      <c r="N444" s="37"/>
      <c r="O444" s="37"/>
      <c r="P444" s="37"/>
      <c r="Q444" s="37">
        <f>'[2]Instit rezidentiale 2020-2022'!Q434</f>
        <v>0</v>
      </c>
      <c r="R444" s="37"/>
      <c r="S444" s="23"/>
    </row>
    <row r="445" spans="1:19" ht="15.75">
      <c r="A445" s="28" t="s">
        <v>743</v>
      </c>
      <c r="B445" s="35" t="s">
        <v>744</v>
      </c>
      <c r="C445" s="21">
        <f t="shared" si="65"/>
        <v>1429.3</v>
      </c>
      <c r="D445" s="36">
        <f>'[2]Prescolar 2020-2022 ajustat'!W442</f>
        <v>1429.3</v>
      </c>
      <c r="E445" s="37">
        <f>'[2]extrascolar 2020-2022'!M442</f>
        <v>0</v>
      </c>
      <c r="F445" s="37">
        <f>'[2]Odihna de vara 2020-2022'!S442</f>
        <v>0</v>
      </c>
      <c r="G445" s="37"/>
      <c r="H445" s="37"/>
      <c r="I445" s="37"/>
      <c r="J445" s="37">
        <f>'[2]Compensații  CD 2020-2022'!AA442</f>
        <v>0</v>
      </c>
      <c r="K445" s="37"/>
      <c r="L445" s="37"/>
      <c r="M445" s="37"/>
      <c r="N445" s="37"/>
      <c r="O445" s="37"/>
      <c r="P445" s="37"/>
      <c r="Q445" s="37">
        <f>'[2]Instit rezidentiale 2020-2022'!Q435</f>
        <v>0</v>
      </c>
      <c r="R445" s="37"/>
      <c r="S445" s="23"/>
    </row>
    <row r="446" spans="1:19" ht="15.75">
      <c r="A446" s="28" t="s">
        <v>745</v>
      </c>
      <c r="B446" s="35" t="s">
        <v>746</v>
      </c>
      <c r="C446" s="21">
        <f t="shared" si="65"/>
        <v>1197.5999999999997</v>
      </c>
      <c r="D446" s="36">
        <f>'[2]Prescolar 2020-2022 ajustat'!W443</f>
        <v>1197.5999999999997</v>
      </c>
      <c r="E446" s="37">
        <f>'[2]extrascolar 2020-2022'!M443</f>
        <v>0</v>
      </c>
      <c r="F446" s="37">
        <f>'[2]Odihna de vara 2020-2022'!S443</f>
        <v>0</v>
      </c>
      <c r="G446" s="37"/>
      <c r="H446" s="37"/>
      <c r="I446" s="37"/>
      <c r="J446" s="37">
        <f>'[2]Compensații  CD 2020-2022'!AA443</f>
        <v>0</v>
      </c>
      <c r="K446" s="37"/>
      <c r="L446" s="37"/>
      <c r="M446" s="37"/>
      <c r="N446" s="37"/>
      <c r="O446" s="37"/>
      <c r="P446" s="37"/>
      <c r="Q446" s="37">
        <f>'[2]Instit rezidentiale 2020-2022'!Q436</f>
        <v>0</v>
      </c>
      <c r="R446" s="37"/>
      <c r="S446" s="23"/>
    </row>
    <row r="447" spans="1:19" ht="15.75">
      <c r="A447" s="28" t="s">
        <v>747</v>
      </c>
      <c r="B447" s="35" t="s">
        <v>748</v>
      </c>
      <c r="C447" s="21">
        <f t="shared" si="65"/>
        <v>803.8</v>
      </c>
      <c r="D447" s="36">
        <f>'[2]Prescolar 2020-2022 ajustat'!W444</f>
        <v>803.8</v>
      </c>
      <c r="E447" s="37">
        <f>'[2]extrascolar 2020-2022'!M444</f>
        <v>0</v>
      </c>
      <c r="F447" s="37">
        <f>'[2]Odihna de vara 2020-2022'!S444</f>
        <v>0</v>
      </c>
      <c r="G447" s="37"/>
      <c r="H447" s="37"/>
      <c r="I447" s="37"/>
      <c r="J447" s="37">
        <f>'[2]Compensații  CD 2020-2022'!AA444</f>
        <v>0</v>
      </c>
      <c r="K447" s="37"/>
      <c r="L447" s="37"/>
      <c r="M447" s="37"/>
      <c r="N447" s="37"/>
      <c r="O447" s="37"/>
      <c r="P447" s="37"/>
      <c r="Q447" s="37">
        <f>'[2]Instit rezidentiale 2020-2022'!Q437</f>
        <v>0</v>
      </c>
      <c r="R447" s="37"/>
      <c r="S447" s="23"/>
    </row>
    <row r="448" spans="1:19" ht="15.75">
      <c r="A448" s="28" t="s">
        <v>749</v>
      </c>
      <c r="B448" s="35" t="s">
        <v>750</v>
      </c>
      <c r="C448" s="21">
        <f t="shared" si="65"/>
        <v>1580.9</v>
      </c>
      <c r="D448" s="36">
        <f>'[2]Prescolar 2020-2022 ajustat'!W445</f>
        <v>1580.9</v>
      </c>
      <c r="E448" s="37">
        <f>'[2]extrascolar 2020-2022'!M445</f>
        <v>0</v>
      </c>
      <c r="F448" s="37">
        <f>'[2]Odihna de vara 2020-2022'!S445</f>
        <v>0</v>
      </c>
      <c r="G448" s="37"/>
      <c r="H448" s="37"/>
      <c r="I448" s="37"/>
      <c r="J448" s="37">
        <f>'[2]Compensații  CD 2020-2022'!AA445</f>
        <v>0</v>
      </c>
      <c r="K448" s="37"/>
      <c r="L448" s="37"/>
      <c r="M448" s="37"/>
      <c r="N448" s="37"/>
      <c r="O448" s="37"/>
      <c r="P448" s="37"/>
      <c r="Q448" s="37">
        <f>'[2]Instit rezidentiale 2020-2022'!Q438</f>
        <v>0</v>
      </c>
      <c r="R448" s="37"/>
      <c r="S448" s="23"/>
    </row>
    <row r="449" spans="1:19" ht="15.75">
      <c r="A449" s="28" t="s">
        <v>751</v>
      </c>
      <c r="B449" s="35" t="s">
        <v>752</v>
      </c>
      <c r="C449" s="21">
        <f t="shared" si="65"/>
        <v>2572.6999999999998</v>
      </c>
      <c r="D449" s="36">
        <f>'[2]Prescolar 2020-2022 ajustat'!W446</f>
        <v>2572.6999999999998</v>
      </c>
      <c r="E449" s="37">
        <f>'[2]extrascolar 2020-2022'!M446</f>
        <v>0</v>
      </c>
      <c r="F449" s="37">
        <f>'[2]Odihna de vara 2020-2022'!S446</f>
        <v>0</v>
      </c>
      <c r="G449" s="37"/>
      <c r="H449" s="37"/>
      <c r="I449" s="37"/>
      <c r="J449" s="37">
        <f>'[2]Compensații  CD 2020-2022'!AA446</f>
        <v>0</v>
      </c>
      <c r="K449" s="37"/>
      <c r="L449" s="37"/>
      <c r="M449" s="37"/>
      <c r="N449" s="37"/>
      <c r="O449" s="37"/>
      <c r="P449" s="37"/>
      <c r="Q449" s="37">
        <f>'[2]Instit rezidentiale 2020-2022'!Q439</f>
        <v>0</v>
      </c>
      <c r="R449" s="37"/>
      <c r="S449" s="23"/>
    </row>
    <row r="450" spans="1:19" ht="15.75">
      <c r="A450" s="28" t="s">
        <v>753</v>
      </c>
      <c r="B450" s="35" t="s">
        <v>754</v>
      </c>
      <c r="C450" s="21">
        <f t="shared" si="65"/>
        <v>1845.4</v>
      </c>
      <c r="D450" s="36">
        <f>'[2]Prescolar 2020-2022 ajustat'!W447</f>
        <v>1845.4</v>
      </c>
      <c r="E450" s="37">
        <f>'[2]extrascolar 2020-2022'!M447</f>
        <v>0</v>
      </c>
      <c r="F450" s="37">
        <f>'[2]Odihna de vara 2020-2022'!S447</f>
        <v>0</v>
      </c>
      <c r="G450" s="37"/>
      <c r="H450" s="37"/>
      <c r="I450" s="37"/>
      <c r="J450" s="37">
        <f>'[2]Compensații  CD 2020-2022'!AA447</f>
        <v>0</v>
      </c>
      <c r="K450" s="37"/>
      <c r="L450" s="37"/>
      <c r="M450" s="37"/>
      <c r="N450" s="37"/>
      <c r="O450" s="37"/>
      <c r="P450" s="37"/>
      <c r="Q450" s="37">
        <f>'[2]Instit rezidentiale 2020-2022'!Q440</f>
        <v>0</v>
      </c>
      <c r="R450" s="37"/>
      <c r="S450" s="23"/>
    </row>
    <row r="451" spans="1:19" ht="15.75">
      <c r="A451" s="28" t="s">
        <v>755</v>
      </c>
      <c r="B451" s="35" t="s">
        <v>756</v>
      </c>
      <c r="C451" s="21">
        <f t="shared" si="65"/>
        <v>1080.3</v>
      </c>
      <c r="D451" s="36">
        <f>'[2]Prescolar 2020-2022 ajustat'!W448</f>
        <v>1080.3</v>
      </c>
      <c r="E451" s="37">
        <f>'[2]extrascolar 2020-2022'!M448</f>
        <v>0</v>
      </c>
      <c r="F451" s="37">
        <f>'[2]Odihna de vara 2020-2022'!S448</f>
        <v>0</v>
      </c>
      <c r="G451" s="37"/>
      <c r="H451" s="37"/>
      <c r="I451" s="37"/>
      <c r="J451" s="37">
        <f>'[2]Compensații  CD 2020-2022'!AA448</f>
        <v>0</v>
      </c>
      <c r="K451" s="37"/>
      <c r="L451" s="37"/>
      <c r="M451" s="37"/>
      <c r="N451" s="37"/>
      <c r="O451" s="37"/>
      <c r="P451" s="37"/>
      <c r="Q451" s="37">
        <f>'[2]Instit rezidentiale 2020-2022'!Q441</f>
        <v>0</v>
      </c>
      <c r="R451" s="37"/>
      <c r="S451" s="23"/>
    </row>
    <row r="452" spans="1:19" ht="15.75">
      <c r="A452" s="28" t="s">
        <v>757</v>
      </c>
      <c r="B452" s="35" t="s">
        <v>758</v>
      </c>
      <c r="C452" s="21">
        <f t="shared" si="65"/>
        <v>2445.8999999999996</v>
      </c>
      <c r="D452" s="36">
        <f>'[2]Prescolar 2020-2022 ajustat'!W449</f>
        <v>2445.8999999999996</v>
      </c>
      <c r="E452" s="37">
        <f>'[2]extrascolar 2020-2022'!M449</f>
        <v>0</v>
      </c>
      <c r="F452" s="37">
        <f>'[2]Odihna de vara 2020-2022'!S449</f>
        <v>0</v>
      </c>
      <c r="G452" s="37"/>
      <c r="H452" s="37"/>
      <c r="I452" s="37"/>
      <c r="J452" s="37">
        <f>'[2]Compensații  CD 2020-2022'!AA449</f>
        <v>0</v>
      </c>
      <c r="K452" s="37"/>
      <c r="L452" s="37"/>
      <c r="M452" s="37"/>
      <c r="N452" s="37"/>
      <c r="O452" s="37"/>
      <c r="P452" s="37"/>
      <c r="Q452" s="37">
        <f>'[2]Instit rezidentiale 2020-2022'!Q442</f>
        <v>0</v>
      </c>
      <c r="R452" s="37"/>
      <c r="S452" s="23"/>
    </row>
    <row r="453" spans="1:19" ht="15.75">
      <c r="A453" s="28" t="s">
        <v>759</v>
      </c>
      <c r="B453" s="35" t="s">
        <v>760</v>
      </c>
      <c r="C453" s="21">
        <f t="shared" si="65"/>
        <v>1626.5999999999997</v>
      </c>
      <c r="D453" s="36">
        <f>'[2]Prescolar 2020-2022 ajustat'!W450</f>
        <v>1626.5999999999997</v>
      </c>
      <c r="E453" s="37">
        <f>'[2]extrascolar 2020-2022'!M450</f>
        <v>0</v>
      </c>
      <c r="F453" s="37">
        <f>'[2]Odihna de vara 2020-2022'!S450</f>
        <v>0</v>
      </c>
      <c r="G453" s="37"/>
      <c r="H453" s="37"/>
      <c r="I453" s="37"/>
      <c r="J453" s="37">
        <f>'[2]Compensații  CD 2020-2022'!AA450</f>
        <v>0</v>
      </c>
      <c r="K453" s="37"/>
      <c r="L453" s="37"/>
      <c r="M453" s="37"/>
      <c r="N453" s="37"/>
      <c r="O453" s="37"/>
      <c r="P453" s="37"/>
      <c r="Q453" s="37">
        <f>'[2]Instit rezidentiale 2020-2022'!Q443</f>
        <v>0</v>
      </c>
      <c r="R453" s="37"/>
      <c r="S453" s="23"/>
    </row>
    <row r="454" spans="1:19" ht="15.75">
      <c r="A454" s="28" t="s">
        <v>761</v>
      </c>
      <c r="B454" s="35" t="s">
        <v>762</v>
      </c>
      <c r="C454" s="21">
        <f t="shared" si="65"/>
        <v>1720.4</v>
      </c>
      <c r="D454" s="36">
        <f>'[2]Prescolar 2020-2022 ajustat'!W451</f>
        <v>1720.4</v>
      </c>
      <c r="E454" s="37">
        <f>'[2]extrascolar 2020-2022'!M451</f>
        <v>0</v>
      </c>
      <c r="F454" s="37">
        <f>'[2]Odihna de vara 2020-2022'!S451</f>
        <v>0</v>
      </c>
      <c r="G454" s="37"/>
      <c r="H454" s="37"/>
      <c r="I454" s="37"/>
      <c r="J454" s="37">
        <f>'[2]Compensații  CD 2020-2022'!AA451</f>
        <v>0</v>
      </c>
      <c r="K454" s="37"/>
      <c r="L454" s="37"/>
      <c r="M454" s="37"/>
      <c r="N454" s="37"/>
      <c r="O454" s="37"/>
      <c r="P454" s="37"/>
      <c r="Q454" s="37">
        <f>'[2]Instit rezidentiale 2020-2022'!Q444</f>
        <v>0</v>
      </c>
      <c r="R454" s="37"/>
      <c r="S454" s="23"/>
    </row>
    <row r="455" spans="1:19" ht="15.75">
      <c r="A455" s="28" t="s">
        <v>763</v>
      </c>
      <c r="B455" s="35" t="s">
        <v>764</v>
      </c>
      <c r="C455" s="21">
        <f t="shared" si="65"/>
        <v>2823.6000000000004</v>
      </c>
      <c r="D455" s="36">
        <f>'[2]Prescolar 2020-2022 ajustat'!W452</f>
        <v>2823.6000000000004</v>
      </c>
      <c r="E455" s="37">
        <f>'[2]extrascolar 2020-2022'!M452</f>
        <v>0</v>
      </c>
      <c r="F455" s="37">
        <f>'[2]Odihna de vara 2020-2022'!S452</f>
        <v>0</v>
      </c>
      <c r="G455" s="37"/>
      <c r="H455" s="37"/>
      <c r="I455" s="37"/>
      <c r="J455" s="37">
        <f>'[2]Compensații  CD 2020-2022'!AA452</f>
        <v>0</v>
      </c>
      <c r="K455" s="37"/>
      <c r="L455" s="37"/>
      <c r="M455" s="37"/>
      <c r="N455" s="37"/>
      <c r="O455" s="37"/>
      <c r="P455" s="37"/>
      <c r="Q455" s="37">
        <f>'[2]Instit rezidentiale 2020-2022'!Q445</f>
        <v>0</v>
      </c>
      <c r="R455" s="37"/>
      <c r="S455" s="23"/>
    </row>
    <row r="456" spans="1:19" ht="15.75">
      <c r="A456" s="28" t="s">
        <v>765</v>
      </c>
      <c r="B456" s="35" t="s">
        <v>766</v>
      </c>
      <c r="C456" s="21">
        <f t="shared" si="65"/>
        <v>2118.9999999999995</v>
      </c>
      <c r="D456" s="36">
        <f>'[2]Prescolar 2020-2022 ajustat'!W453</f>
        <v>2118.9999999999995</v>
      </c>
      <c r="E456" s="37">
        <f>'[2]extrascolar 2020-2022'!M453</f>
        <v>0</v>
      </c>
      <c r="F456" s="37">
        <f>'[2]Odihna de vara 2020-2022'!S453</f>
        <v>0</v>
      </c>
      <c r="G456" s="37"/>
      <c r="H456" s="37"/>
      <c r="I456" s="37"/>
      <c r="J456" s="37">
        <f>'[2]Compensații  CD 2020-2022'!AA453</f>
        <v>0</v>
      </c>
      <c r="K456" s="37"/>
      <c r="L456" s="37"/>
      <c r="M456" s="37"/>
      <c r="N456" s="37"/>
      <c r="O456" s="37"/>
      <c r="P456" s="37"/>
      <c r="Q456" s="37">
        <f>'[2]Instit rezidentiale 2020-2022'!Q446</f>
        <v>0</v>
      </c>
      <c r="R456" s="37"/>
      <c r="S456" s="23"/>
    </row>
    <row r="457" spans="1:19" ht="15.75">
      <c r="A457" s="28" t="s">
        <v>767</v>
      </c>
      <c r="B457" s="35" t="s">
        <v>768</v>
      </c>
      <c r="C457" s="21">
        <f t="shared" si="65"/>
        <v>754</v>
      </c>
      <c r="D457" s="36">
        <f>'[2]Prescolar 2020-2022 ajustat'!W454</f>
        <v>754</v>
      </c>
      <c r="E457" s="37">
        <f>'[2]extrascolar 2020-2022'!M454</f>
        <v>0</v>
      </c>
      <c r="F457" s="37">
        <f>'[2]Odihna de vara 2020-2022'!S454</f>
        <v>0</v>
      </c>
      <c r="G457" s="37"/>
      <c r="H457" s="37"/>
      <c r="I457" s="37"/>
      <c r="J457" s="37">
        <f>'[2]Compensații  CD 2020-2022'!AA454</f>
        <v>0</v>
      </c>
      <c r="K457" s="37"/>
      <c r="L457" s="37"/>
      <c r="M457" s="37"/>
      <c r="N457" s="37"/>
      <c r="O457" s="37"/>
      <c r="P457" s="37"/>
      <c r="Q457" s="37">
        <f>'[2]Instit rezidentiale 2020-2022'!Q447</f>
        <v>0</v>
      </c>
      <c r="R457" s="37"/>
      <c r="S457" s="23"/>
    </row>
    <row r="458" spans="1:19" ht="15.75">
      <c r="A458" s="28" t="s">
        <v>769</v>
      </c>
      <c r="B458" s="35" t="s">
        <v>770</v>
      </c>
      <c r="C458" s="21">
        <f t="shared" si="65"/>
        <v>1042.1000000000001</v>
      </c>
      <c r="D458" s="36">
        <f>'[2]Prescolar 2020-2022 ajustat'!W455</f>
        <v>1042.1000000000001</v>
      </c>
      <c r="E458" s="37">
        <f>'[2]extrascolar 2020-2022'!M455</f>
        <v>0</v>
      </c>
      <c r="F458" s="37">
        <f>'[2]Odihna de vara 2020-2022'!S455</f>
        <v>0</v>
      </c>
      <c r="G458" s="37"/>
      <c r="H458" s="37"/>
      <c r="I458" s="37"/>
      <c r="J458" s="37">
        <f>'[2]Compensații  CD 2020-2022'!AA455</f>
        <v>0</v>
      </c>
      <c r="K458" s="37"/>
      <c r="L458" s="37"/>
      <c r="M458" s="37"/>
      <c r="N458" s="37"/>
      <c r="O458" s="37"/>
      <c r="P458" s="37"/>
      <c r="Q458" s="37">
        <f>'[2]Instit rezidentiale 2020-2022'!Q448</f>
        <v>0</v>
      </c>
      <c r="R458" s="37"/>
      <c r="S458" s="23"/>
    </row>
    <row r="459" spans="1:19" ht="15.75">
      <c r="A459" s="28" t="s">
        <v>771</v>
      </c>
      <c r="B459" s="35" t="s">
        <v>772</v>
      </c>
      <c r="C459" s="21">
        <f t="shared" si="65"/>
        <v>1954.2000000000003</v>
      </c>
      <c r="D459" s="36">
        <f>'[2]Prescolar 2020-2022 ajustat'!W456</f>
        <v>1954.2000000000003</v>
      </c>
      <c r="E459" s="37">
        <f>'[2]extrascolar 2020-2022'!M456</f>
        <v>0</v>
      </c>
      <c r="F459" s="37">
        <f>'[2]Odihna de vara 2020-2022'!S456</f>
        <v>0</v>
      </c>
      <c r="G459" s="37"/>
      <c r="H459" s="37"/>
      <c r="I459" s="37"/>
      <c r="J459" s="37">
        <f>'[2]Compensații  CD 2020-2022'!AA456</f>
        <v>0</v>
      </c>
      <c r="K459" s="37"/>
      <c r="L459" s="37"/>
      <c r="M459" s="37"/>
      <c r="N459" s="37"/>
      <c r="O459" s="37"/>
      <c r="P459" s="37"/>
      <c r="Q459" s="37">
        <f>'[2]Instit rezidentiale 2020-2022'!Q449</f>
        <v>0</v>
      </c>
      <c r="R459" s="37"/>
      <c r="S459" s="23"/>
    </row>
    <row r="460" spans="1:19" ht="15.75">
      <c r="A460" s="28" t="s">
        <v>773</v>
      </c>
      <c r="B460" s="35" t="s">
        <v>774</v>
      </c>
      <c r="C460" s="21">
        <f t="shared" si="65"/>
        <v>1131.3999999999999</v>
      </c>
      <c r="D460" s="36">
        <f>'[2]Prescolar 2020-2022 ajustat'!W457</f>
        <v>1131.3999999999999</v>
      </c>
      <c r="E460" s="37">
        <f>'[2]extrascolar 2020-2022'!M457</f>
        <v>0</v>
      </c>
      <c r="F460" s="37">
        <f>'[2]Odihna de vara 2020-2022'!S457</f>
        <v>0</v>
      </c>
      <c r="G460" s="37"/>
      <c r="H460" s="37"/>
      <c r="I460" s="37"/>
      <c r="J460" s="37">
        <f>'[2]Compensații  CD 2020-2022'!AA457</f>
        <v>0</v>
      </c>
      <c r="K460" s="37"/>
      <c r="L460" s="37"/>
      <c r="M460" s="37"/>
      <c r="N460" s="37"/>
      <c r="O460" s="37"/>
      <c r="P460" s="37"/>
      <c r="Q460" s="37">
        <f>'[2]Instit rezidentiale 2020-2022'!Q450</f>
        <v>0</v>
      </c>
      <c r="R460" s="37"/>
      <c r="S460" s="23"/>
    </row>
    <row r="461" spans="1:19" ht="15.75">
      <c r="A461" s="28" t="s">
        <v>775</v>
      </c>
      <c r="B461" s="35" t="s">
        <v>776</v>
      </c>
      <c r="C461" s="21">
        <f t="shared" si="65"/>
        <v>1732.7</v>
      </c>
      <c r="D461" s="36">
        <f>'[2]Prescolar 2020-2022 ajustat'!W458</f>
        <v>1732.7</v>
      </c>
      <c r="E461" s="37">
        <f>'[2]extrascolar 2020-2022'!M458</f>
        <v>0</v>
      </c>
      <c r="F461" s="37">
        <f>'[2]Odihna de vara 2020-2022'!S458</f>
        <v>0</v>
      </c>
      <c r="G461" s="37"/>
      <c r="H461" s="37"/>
      <c r="I461" s="37"/>
      <c r="J461" s="37">
        <f>'[2]Compensații  CD 2020-2022'!AA458</f>
        <v>0</v>
      </c>
      <c r="K461" s="37"/>
      <c r="L461" s="37"/>
      <c r="M461" s="37"/>
      <c r="N461" s="37"/>
      <c r="O461" s="37"/>
      <c r="P461" s="37"/>
      <c r="Q461" s="37">
        <f>'[2]Instit rezidentiale 2020-2022'!Q451</f>
        <v>0</v>
      </c>
      <c r="R461" s="37"/>
      <c r="S461" s="23"/>
    </row>
    <row r="462" spans="1:19" ht="15.75">
      <c r="A462" s="28" t="s">
        <v>777</v>
      </c>
      <c r="B462" s="35" t="s">
        <v>778</v>
      </c>
      <c r="C462" s="21">
        <f t="shared" si="65"/>
        <v>3096</v>
      </c>
      <c r="D462" s="36">
        <f>'[2]Prescolar 2020-2022 ajustat'!W459</f>
        <v>2768.8</v>
      </c>
      <c r="E462" s="37">
        <f>'[2]extrascolar 2020-2022'!M459</f>
        <v>327.2</v>
      </c>
      <c r="F462" s="37">
        <f>'[2]Odihna de vara 2020-2022'!S459</f>
        <v>0</v>
      </c>
      <c r="G462" s="37"/>
      <c r="H462" s="37"/>
      <c r="I462" s="37"/>
      <c r="J462" s="37">
        <f>'[2]Compensații  CD 2020-2022'!AA459</f>
        <v>0</v>
      </c>
      <c r="K462" s="37"/>
      <c r="L462" s="37"/>
      <c r="M462" s="37"/>
      <c r="N462" s="37"/>
      <c r="O462" s="37"/>
      <c r="P462" s="37"/>
      <c r="Q462" s="37">
        <f>'[2]Instit rezidentiale 2020-2022'!Q452</f>
        <v>0</v>
      </c>
      <c r="R462" s="37"/>
      <c r="S462" s="23"/>
    </row>
    <row r="463" spans="1:19" ht="15.75">
      <c r="A463" s="28" t="s">
        <v>779</v>
      </c>
      <c r="B463" s="35" t="s">
        <v>780</v>
      </c>
      <c r="C463" s="21">
        <f t="shared" si="65"/>
        <v>1538.4</v>
      </c>
      <c r="D463" s="36">
        <f>'[2]Prescolar 2020-2022 ajustat'!W460</f>
        <v>1538.4</v>
      </c>
      <c r="E463" s="37">
        <f>'[2]extrascolar 2020-2022'!M460</f>
        <v>0</v>
      </c>
      <c r="F463" s="37">
        <f>'[2]Odihna de vara 2020-2022'!S460</f>
        <v>0</v>
      </c>
      <c r="G463" s="37"/>
      <c r="H463" s="37"/>
      <c r="I463" s="37"/>
      <c r="J463" s="37">
        <f>'[2]Compensații  CD 2020-2022'!AA460</f>
        <v>0</v>
      </c>
      <c r="K463" s="37"/>
      <c r="L463" s="37"/>
      <c r="M463" s="37"/>
      <c r="N463" s="37"/>
      <c r="O463" s="37"/>
      <c r="P463" s="37"/>
      <c r="Q463" s="37">
        <f>'[2]Instit rezidentiale 2020-2022'!Q453</f>
        <v>0</v>
      </c>
      <c r="R463" s="37"/>
      <c r="S463" s="23"/>
    </row>
    <row r="464" spans="1:19" ht="15.75">
      <c r="A464" s="28" t="s">
        <v>781</v>
      </c>
      <c r="B464" s="35" t="s">
        <v>782</v>
      </c>
      <c r="C464" s="21">
        <f t="shared" si="65"/>
        <v>4200.7999999999993</v>
      </c>
      <c r="D464" s="36">
        <f>'[2]Prescolar 2020-2022 ajustat'!W461</f>
        <v>4200.7999999999993</v>
      </c>
      <c r="E464" s="37">
        <f>'[2]extrascolar 2020-2022'!M461</f>
        <v>0</v>
      </c>
      <c r="F464" s="37">
        <f>'[2]Odihna de vara 2020-2022'!S461</f>
        <v>0</v>
      </c>
      <c r="G464" s="37"/>
      <c r="H464" s="37"/>
      <c r="I464" s="37"/>
      <c r="J464" s="37">
        <f>'[2]Compensații  CD 2020-2022'!AA461</f>
        <v>0</v>
      </c>
      <c r="K464" s="37"/>
      <c r="L464" s="37"/>
      <c r="M464" s="37"/>
      <c r="N464" s="37"/>
      <c r="O464" s="37"/>
      <c r="P464" s="37"/>
      <c r="Q464" s="37">
        <f>'[2]Instit rezidentiale 2020-2022'!Q454</f>
        <v>0</v>
      </c>
      <c r="R464" s="37"/>
      <c r="S464" s="23"/>
    </row>
    <row r="465" spans="1:19" ht="15.75">
      <c r="A465" s="28" t="s">
        <v>783</v>
      </c>
      <c r="B465" s="35" t="s">
        <v>784</v>
      </c>
      <c r="C465" s="21">
        <f t="shared" si="65"/>
        <v>2917</v>
      </c>
      <c r="D465" s="36">
        <f>'[2]Prescolar 2020-2022 ajustat'!W462</f>
        <v>2917</v>
      </c>
      <c r="E465" s="37">
        <f>'[2]extrascolar 2020-2022'!M462</f>
        <v>0</v>
      </c>
      <c r="F465" s="37">
        <f>'[2]Odihna de vara 2020-2022'!S462</f>
        <v>0</v>
      </c>
      <c r="G465" s="37"/>
      <c r="H465" s="37"/>
      <c r="I465" s="37"/>
      <c r="J465" s="37">
        <f>'[2]Compensații  CD 2020-2022'!AA462</f>
        <v>0</v>
      </c>
      <c r="K465" s="37"/>
      <c r="L465" s="37"/>
      <c r="M465" s="37"/>
      <c r="N465" s="37"/>
      <c r="O465" s="37"/>
      <c r="P465" s="37"/>
      <c r="Q465" s="37">
        <f>'[2]Instit rezidentiale 2020-2022'!Q455</f>
        <v>0</v>
      </c>
      <c r="R465" s="37"/>
      <c r="S465" s="23"/>
    </row>
    <row r="466" spans="1:19" ht="15.75">
      <c r="A466" s="28" t="s">
        <v>785</v>
      </c>
      <c r="B466" s="35" t="s">
        <v>786</v>
      </c>
      <c r="C466" s="21">
        <f t="shared" si="65"/>
        <v>1229.4000000000001</v>
      </c>
      <c r="D466" s="36">
        <f>'[2]Prescolar 2020-2022 ajustat'!W463</f>
        <v>1229.4000000000001</v>
      </c>
      <c r="E466" s="37">
        <f>'[2]extrascolar 2020-2022'!M463</f>
        <v>0</v>
      </c>
      <c r="F466" s="37">
        <f>'[2]Odihna de vara 2020-2022'!S463</f>
        <v>0</v>
      </c>
      <c r="G466" s="37"/>
      <c r="H466" s="37"/>
      <c r="I466" s="37"/>
      <c r="J466" s="37">
        <f>'[2]Compensații  CD 2020-2022'!AA463</f>
        <v>0</v>
      </c>
      <c r="K466" s="37"/>
      <c r="L466" s="37"/>
      <c r="M466" s="37"/>
      <c r="N466" s="37"/>
      <c r="O466" s="37"/>
      <c r="P466" s="37"/>
      <c r="Q466" s="37">
        <f>'[2]Instit rezidentiale 2020-2022'!Q456</f>
        <v>0</v>
      </c>
      <c r="R466" s="37"/>
      <c r="S466" s="23"/>
    </row>
    <row r="467" spans="1:19" ht="15.75">
      <c r="A467" s="28"/>
      <c r="B467" s="35"/>
      <c r="C467" s="21"/>
      <c r="D467" s="44"/>
      <c r="E467" s="37"/>
      <c r="F467" s="37"/>
      <c r="G467" s="37"/>
      <c r="H467" s="37"/>
      <c r="I467" s="37"/>
      <c r="J467" s="37"/>
      <c r="K467" s="37"/>
      <c r="L467" s="37"/>
      <c r="M467" s="37"/>
      <c r="N467" s="37"/>
      <c r="O467" s="37"/>
      <c r="P467" s="37"/>
      <c r="Q467" s="37"/>
      <c r="R467" s="37"/>
      <c r="S467" s="23"/>
    </row>
    <row r="468" spans="1:19" s="39" customFormat="1" ht="15.75">
      <c r="A468" s="25"/>
      <c r="B468" s="33" t="s">
        <v>787</v>
      </c>
      <c r="C468" s="21">
        <f>C469+C470</f>
        <v>207859.60000000003</v>
      </c>
      <c r="D468" s="21">
        <f t="shared" ref="D468:R468" si="66">D469+D470</f>
        <v>58375.000000000015</v>
      </c>
      <c r="E468" s="21">
        <f t="shared" si="66"/>
        <v>7631.2000000000007</v>
      </c>
      <c r="F468" s="21">
        <f t="shared" si="66"/>
        <v>1517.3000000000002</v>
      </c>
      <c r="G468" s="21">
        <f t="shared" si="66"/>
        <v>26.6</v>
      </c>
      <c r="H468" s="21">
        <f t="shared" si="66"/>
        <v>132695.6</v>
      </c>
      <c r="I468" s="21">
        <f t="shared" si="66"/>
        <v>6022.4</v>
      </c>
      <c r="J468" s="21">
        <f t="shared" si="66"/>
        <v>1404</v>
      </c>
      <c r="K468" s="21">
        <f t="shared" si="66"/>
        <v>0</v>
      </c>
      <c r="L468" s="21">
        <f t="shared" si="66"/>
        <v>0</v>
      </c>
      <c r="M468" s="21">
        <f t="shared" si="66"/>
        <v>0</v>
      </c>
      <c r="N468" s="21">
        <f t="shared" si="66"/>
        <v>0</v>
      </c>
      <c r="O468" s="21">
        <f t="shared" si="66"/>
        <v>0</v>
      </c>
      <c r="P468" s="21">
        <f t="shared" si="66"/>
        <v>187.5</v>
      </c>
      <c r="Q468" s="21">
        <f t="shared" si="66"/>
        <v>0</v>
      </c>
      <c r="R468" s="21">
        <f t="shared" si="66"/>
        <v>0</v>
      </c>
      <c r="S468" s="23"/>
    </row>
    <row r="469" spans="1:19" s="39" customFormat="1" ht="15.75">
      <c r="A469" s="25"/>
      <c r="B469" s="33" t="s">
        <v>23</v>
      </c>
      <c r="C469" s="21">
        <f>C471</f>
        <v>147065.70000000001</v>
      </c>
      <c r="D469" s="21">
        <f t="shared" ref="D469:R469" si="67">D471</f>
        <v>0</v>
      </c>
      <c r="E469" s="21">
        <f t="shared" si="67"/>
        <v>6729.6</v>
      </c>
      <c r="F469" s="21">
        <f t="shared" si="67"/>
        <v>0</v>
      </c>
      <c r="G469" s="21">
        <f t="shared" si="67"/>
        <v>26.6</v>
      </c>
      <c r="H469" s="21">
        <f t="shared" si="67"/>
        <v>132695.6</v>
      </c>
      <c r="I469" s="21">
        <f t="shared" si="67"/>
        <v>6022.4</v>
      </c>
      <c r="J469" s="21">
        <f t="shared" si="67"/>
        <v>1404</v>
      </c>
      <c r="K469" s="21">
        <f t="shared" si="67"/>
        <v>0</v>
      </c>
      <c r="L469" s="21">
        <f t="shared" si="67"/>
        <v>0</v>
      </c>
      <c r="M469" s="21">
        <f t="shared" si="67"/>
        <v>0</v>
      </c>
      <c r="N469" s="21">
        <f t="shared" si="67"/>
        <v>0</v>
      </c>
      <c r="O469" s="21">
        <f t="shared" si="67"/>
        <v>0</v>
      </c>
      <c r="P469" s="21">
        <f t="shared" si="67"/>
        <v>187.5</v>
      </c>
      <c r="Q469" s="21">
        <f t="shared" si="67"/>
        <v>0</v>
      </c>
      <c r="R469" s="21">
        <f t="shared" si="67"/>
        <v>0</v>
      </c>
      <c r="S469" s="23"/>
    </row>
    <row r="470" spans="1:19" s="39" customFormat="1" ht="15.75">
      <c r="A470" s="25"/>
      <c r="B470" s="33" t="s">
        <v>24</v>
      </c>
      <c r="C470" s="21">
        <f>SUM(C472:C511)</f>
        <v>60793.900000000009</v>
      </c>
      <c r="D470" s="21">
        <f t="shared" ref="D470:R470" si="68">SUM(D472:D511)</f>
        <v>58375.000000000015</v>
      </c>
      <c r="E470" s="21">
        <f t="shared" si="68"/>
        <v>901.59999999999991</v>
      </c>
      <c r="F470" s="21">
        <f t="shared" si="68"/>
        <v>1517.3000000000002</v>
      </c>
      <c r="G470" s="21">
        <f t="shared" si="68"/>
        <v>0</v>
      </c>
      <c r="H470" s="21">
        <f t="shared" si="68"/>
        <v>0</v>
      </c>
      <c r="I470" s="21">
        <f t="shared" si="68"/>
        <v>0</v>
      </c>
      <c r="J470" s="21">
        <f t="shared" si="68"/>
        <v>0</v>
      </c>
      <c r="K470" s="21">
        <f t="shared" si="68"/>
        <v>0</v>
      </c>
      <c r="L470" s="21">
        <f t="shared" si="68"/>
        <v>0</v>
      </c>
      <c r="M470" s="21">
        <f t="shared" si="68"/>
        <v>0</v>
      </c>
      <c r="N470" s="21">
        <f t="shared" si="68"/>
        <v>0</v>
      </c>
      <c r="O470" s="21">
        <f t="shared" si="68"/>
        <v>0</v>
      </c>
      <c r="P470" s="21">
        <f t="shared" si="68"/>
        <v>0</v>
      </c>
      <c r="Q470" s="21">
        <f t="shared" si="68"/>
        <v>0</v>
      </c>
      <c r="R470" s="21">
        <f t="shared" si="68"/>
        <v>0</v>
      </c>
      <c r="S470" s="23"/>
    </row>
    <row r="471" spans="1:19" ht="15.75">
      <c r="A471" s="28" t="s">
        <v>788</v>
      </c>
      <c r="B471" s="35" t="s">
        <v>72</v>
      </c>
      <c r="C471" s="21">
        <f t="shared" ref="C471:C511" si="69">SUM(D471:R471)</f>
        <v>147065.70000000001</v>
      </c>
      <c r="D471" s="36">
        <f>'[2]Prescolar 2020-2022 ajustat'!W468</f>
        <v>0</v>
      </c>
      <c r="E471" s="37">
        <f>'[2]extrascolar 2020-2022'!M468</f>
        <v>6729.6</v>
      </c>
      <c r="F471" s="37">
        <f>'[2]Odihna de vara 2020-2022'!S468</f>
        <v>0</v>
      </c>
      <c r="G471" s="37">
        <f>'[2]Examene-olimpiade 2020-2022'!O22</f>
        <v>26.6</v>
      </c>
      <c r="H471" s="37">
        <f>'[2]Transferuri categoriale'!D20</f>
        <v>132695.6</v>
      </c>
      <c r="I471" s="37">
        <f>'[2]dejun cald'!F23</f>
        <v>6022.4</v>
      </c>
      <c r="J471" s="37">
        <f>'[2]Compensații  CD 2020-2022'!AA468</f>
        <v>1404</v>
      </c>
      <c r="K471" s="37"/>
      <c r="L471" s="37"/>
      <c r="M471" s="37"/>
      <c r="N471" s="37"/>
      <c r="O471" s="37"/>
      <c r="P471" s="37">
        <f>'[2]Examene-olimpiade 2020-2022'!G22</f>
        <v>187.5</v>
      </c>
      <c r="Q471" s="37">
        <f>'[2]Instit rezidentiale 2020-2022'!Q461</f>
        <v>0</v>
      </c>
      <c r="R471" s="37"/>
      <c r="S471" s="23"/>
    </row>
    <row r="472" spans="1:19" ht="15.75">
      <c r="A472" s="28" t="s">
        <v>789</v>
      </c>
      <c r="B472" s="35" t="s">
        <v>659</v>
      </c>
      <c r="C472" s="21">
        <f t="shared" si="69"/>
        <v>1147.5999999999999</v>
      </c>
      <c r="D472" s="36">
        <f>'[2]Prescolar 2020-2022 ajustat'!W469</f>
        <v>1147.5999999999999</v>
      </c>
      <c r="E472" s="37">
        <f>'[2]extrascolar 2020-2022'!M469</f>
        <v>0</v>
      </c>
      <c r="F472" s="37">
        <f>'[2]Odihna de vara 2020-2022'!S469</f>
        <v>0</v>
      </c>
      <c r="G472" s="37"/>
      <c r="H472" s="37"/>
      <c r="I472" s="37"/>
      <c r="J472" s="37">
        <f>'[2]Compensații  CD 2020-2022'!AA469</f>
        <v>0</v>
      </c>
      <c r="K472" s="37"/>
      <c r="L472" s="37"/>
      <c r="M472" s="37"/>
      <c r="N472" s="37"/>
      <c r="O472" s="37"/>
      <c r="P472" s="37"/>
      <c r="Q472" s="37">
        <f>'[2]Instit rezidentiale 2020-2022'!Q462</f>
        <v>0</v>
      </c>
      <c r="R472" s="37"/>
      <c r="S472" s="23"/>
    </row>
    <row r="473" spans="1:19" ht="15.75">
      <c r="A473" s="28" t="s">
        <v>790</v>
      </c>
      <c r="B473" s="35" t="s">
        <v>791</v>
      </c>
      <c r="C473" s="21">
        <f t="shared" si="69"/>
        <v>1479.9</v>
      </c>
      <c r="D473" s="36">
        <f>'[2]Prescolar 2020-2022 ajustat'!W470</f>
        <v>1479.9</v>
      </c>
      <c r="E473" s="37">
        <f>'[2]extrascolar 2020-2022'!M470</f>
        <v>0</v>
      </c>
      <c r="F473" s="37">
        <f>'[2]Odihna de vara 2020-2022'!S470</f>
        <v>0</v>
      </c>
      <c r="G473" s="37"/>
      <c r="H473" s="37"/>
      <c r="I473" s="37"/>
      <c r="J473" s="37">
        <f>'[2]Compensații  CD 2020-2022'!AA470</f>
        <v>0</v>
      </c>
      <c r="K473" s="37"/>
      <c r="L473" s="37"/>
      <c r="M473" s="37"/>
      <c r="N473" s="37"/>
      <c r="O473" s="37"/>
      <c r="P473" s="37"/>
      <c r="Q473" s="37">
        <f>'[2]Instit rezidentiale 2020-2022'!Q463</f>
        <v>0</v>
      </c>
      <c r="R473" s="37"/>
      <c r="S473" s="23"/>
    </row>
    <row r="474" spans="1:19" ht="15.75">
      <c r="A474" s="28" t="s">
        <v>792</v>
      </c>
      <c r="B474" s="35" t="s">
        <v>793</v>
      </c>
      <c r="C474" s="21">
        <f t="shared" si="69"/>
        <v>1775.3000000000002</v>
      </c>
      <c r="D474" s="36">
        <f>'[2]Prescolar 2020-2022 ajustat'!W471</f>
        <v>1775.3000000000002</v>
      </c>
      <c r="E474" s="37">
        <f>'[2]extrascolar 2020-2022'!M471</f>
        <v>0</v>
      </c>
      <c r="F474" s="37">
        <f>'[2]Odihna de vara 2020-2022'!S471</f>
        <v>0</v>
      </c>
      <c r="G474" s="37"/>
      <c r="H474" s="37"/>
      <c r="I474" s="37"/>
      <c r="J474" s="37">
        <f>'[2]Compensații  CD 2020-2022'!AA471</f>
        <v>0</v>
      </c>
      <c r="K474" s="37"/>
      <c r="L474" s="37"/>
      <c r="M474" s="37"/>
      <c r="N474" s="37"/>
      <c r="O474" s="37"/>
      <c r="P474" s="37"/>
      <c r="Q474" s="37">
        <f>'[2]Instit rezidentiale 2020-2022'!Q464</f>
        <v>0</v>
      </c>
      <c r="R474" s="37"/>
      <c r="S474" s="23"/>
    </row>
    <row r="475" spans="1:19" ht="15.75">
      <c r="A475" s="28" t="s">
        <v>794</v>
      </c>
      <c r="B475" s="35" t="s">
        <v>795</v>
      </c>
      <c r="C475" s="21">
        <f t="shared" si="69"/>
        <v>734</v>
      </c>
      <c r="D475" s="36">
        <f>'[2]Prescolar 2020-2022 ajustat'!W472</f>
        <v>734</v>
      </c>
      <c r="E475" s="37">
        <f>'[2]extrascolar 2020-2022'!M472</f>
        <v>0</v>
      </c>
      <c r="F475" s="37">
        <f>'[2]Odihna de vara 2020-2022'!S472</f>
        <v>0</v>
      </c>
      <c r="G475" s="37"/>
      <c r="H475" s="37"/>
      <c r="I475" s="37"/>
      <c r="J475" s="37">
        <f>'[2]Compensații  CD 2020-2022'!AA472</f>
        <v>0</v>
      </c>
      <c r="K475" s="37"/>
      <c r="L475" s="37"/>
      <c r="M475" s="37"/>
      <c r="N475" s="37"/>
      <c r="O475" s="37"/>
      <c r="P475" s="37"/>
      <c r="Q475" s="37">
        <f>'[2]Instit rezidentiale 2020-2022'!Q465</f>
        <v>0</v>
      </c>
      <c r="R475" s="37"/>
      <c r="S475" s="23"/>
    </row>
    <row r="476" spans="1:19" ht="15.75">
      <c r="A476" s="28" t="s">
        <v>796</v>
      </c>
      <c r="B476" s="35" t="s">
        <v>797</v>
      </c>
      <c r="C476" s="21">
        <f t="shared" si="69"/>
        <v>693.8</v>
      </c>
      <c r="D476" s="36">
        <f>'[2]Prescolar 2020-2022 ajustat'!W473</f>
        <v>693.8</v>
      </c>
      <c r="E476" s="37">
        <f>'[2]extrascolar 2020-2022'!M473</f>
        <v>0</v>
      </c>
      <c r="F476" s="37">
        <f>'[2]Odihna de vara 2020-2022'!S473</f>
        <v>0</v>
      </c>
      <c r="G476" s="37"/>
      <c r="H476" s="37"/>
      <c r="I476" s="37"/>
      <c r="J476" s="37">
        <f>'[2]Compensații  CD 2020-2022'!AA473</f>
        <v>0</v>
      </c>
      <c r="K476" s="37"/>
      <c r="L476" s="37"/>
      <c r="M476" s="37"/>
      <c r="N476" s="37"/>
      <c r="O476" s="37"/>
      <c r="P476" s="37"/>
      <c r="Q476" s="37">
        <f>'[2]Instit rezidentiale 2020-2022'!Q466</f>
        <v>0</v>
      </c>
      <c r="R476" s="37"/>
      <c r="S476" s="23"/>
    </row>
    <row r="477" spans="1:19" ht="15.75">
      <c r="A477" s="28" t="s">
        <v>798</v>
      </c>
      <c r="B477" s="35" t="s">
        <v>799</v>
      </c>
      <c r="C477" s="21">
        <f t="shared" si="69"/>
        <v>1404.3000000000002</v>
      </c>
      <c r="D477" s="36">
        <f>'[2]Prescolar 2020-2022 ajustat'!W474</f>
        <v>1404.3000000000002</v>
      </c>
      <c r="E477" s="37">
        <f>'[2]extrascolar 2020-2022'!M474</f>
        <v>0</v>
      </c>
      <c r="F477" s="37">
        <f>'[2]Odihna de vara 2020-2022'!S474</f>
        <v>0</v>
      </c>
      <c r="G477" s="37"/>
      <c r="H477" s="37"/>
      <c r="I477" s="37"/>
      <c r="J477" s="37">
        <f>'[2]Compensații  CD 2020-2022'!AA474</f>
        <v>0</v>
      </c>
      <c r="K477" s="37"/>
      <c r="L477" s="37"/>
      <c r="M477" s="37"/>
      <c r="N477" s="37"/>
      <c r="O477" s="37"/>
      <c r="P477" s="37"/>
      <c r="Q477" s="37">
        <f>'[2]Instit rezidentiale 2020-2022'!Q467</f>
        <v>0</v>
      </c>
      <c r="R477" s="37"/>
      <c r="S477" s="23"/>
    </row>
    <row r="478" spans="1:19" ht="15.75">
      <c r="A478" s="28" t="s">
        <v>800</v>
      </c>
      <c r="B478" s="35" t="s">
        <v>496</v>
      </c>
      <c r="C478" s="21">
        <f t="shared" si="69"/>
        <v>1074.7</v>
      </c>
      <c r="D478" s="36">
        <f>'[2]Prescolar 2020-2022 ajustat'!W475</f>
        <v>1074.7</v>
      </c>
      <c r="E478" s="37">
        <f>'[2]extrascolar 2020-2022'!M475</f>
        <v>0</v>
      </c>
      <c r="F478" s="37">
        <f>'[2]Odihna de vara 2020-2022'!S475</f>
        <v>0</v>
      </c>
      <c r="G478" s="37"/>
      <c r="H478" s="37"/>
      <c r="I478" s="37"/>
      <c r="J478" s="37">
        <f>'[2]Compensații  CD 2020-2022'!AA475</f>
        <v>0</v>
      </c>
      <c r="K478" s="37"/>
      <c r="L478" s="37"/>
      <c r="M478" s="37"/>
      <c r="N478" s="37"/>
      <c r="O478" s="37"/>
      <c r="P478" s="37"/>
      <c r="Q478" s="37">
        <f>'[2]Instit rezidentiale 2020-2022'!Q468</f>
        <v>0</v>
      </c>
      <c r="R478" s="37"/>
      <c r="S478" s="23"/>
    </row>
    <row r="479" spans="1:19" ht="15.75">
      <c r="A479" s="28" t="s">
        <v>801</v>
      </c>
      <c r="B479" s="35" t="s">
        <v>802</v>
      </c>
      <c r="C479" s="21">
        <f t="shared" si="69"/>
        <v>1201.4000000000001</v>
      </c>
      <c r="D479" s="36">
        <f>'[2]Prescolar 2020-2022 ajustat'!W476</f>
        <v>1201.4000000000001</v>
      </c>
      <c r="E479" s="37">
        <f>'[2]extrascolar 2020-2022'!M476</f>
        <v>0</v>
      </c>
      <c r="F479" s="37">
        <f>'[2]Odihna de vara 2020-2022'!S476</f>
        <v>0</v>
      </c>
      <c r="G479" s="37"/>
      <c r="H479" s="37"/>
      <c r="I479" s="37"/>
      <c r="J479" s="37">
        <f>'[2]Compensații  CD 2020-2022'!AA476</f>
        <v>0</v>
      </c>
      <c r="K479" s="37"/>
      <c r="L479" s="37"/>
      <c r="M479" s="37"/>
      <c r="N479" s="37"/>
      <c r="O479" s="37"/>
      <c r="P479" s="37"/>
      <c r="Q479" s="37">
        <f>'[2]Instit rezidentiale 2020-2022'!Q469</f>
        <v>0</v>
      </c>
      <c r="R479" s="37"/>
      <c r="S479" s="23"/>
    </row>
    <row r="480" spans="1:19" ht="15.75">
      <c r="A480" s="28" t="s">
        <v>803</v>
      </c>
      <c r="B480" s="35" t="s">
        <v>804</v>
      </c>
      <c r="C480" s="21">
        <f t="shared" si="69"/>
        <v>3050.4</v>
      </c>
      <c r="D480" s="36">
        <f>'[2]Prescolar 2020-2022 ajustat'!W477</f>
        <v>1533.1</v>
      </c>
      <c r="E480" s="37">
        <f>'[2]extrascolar 2020-2022'!M477</f>
        <v>0</v>
      </c>
      <c r="F480" s="37">
        <f>'[2]Odihna de vara 2020-2022'!S477</f>
        <v>1517.3000000000002</v>
      </c>
      <c r="G480" s="37"/>
      <c r="H480" s="37"/>
      <c r="I480" s="37"/>
      <c r="J480" s="37">
        <f>'[2]Compensații  CD 2020-2022'!AA477</f>
        <v>0</v>
      </c>
      <c r="K480" s="37"/>
      <c r="L480" s="37"/>
      <c r="M480" s="37"/>
      <c r="N480" s="37"/>
      <c r="O480" s="37"/>
      <c r="P480" s="37"/>
      <c r="Q480" s="37">
        <f>'[2]Instit rezidentiale 2020-2022'!Q470</f>
        <v>0</v>
      </c>
      <c r="R480" s="37"/>
      <c r="S480" s="23"/>
    </row>
    <row r="481" spans="1:19" ht="15.75">
      <c r="A481" s="28" t="s">
        <v>805</v>
      </c>
      <c r="B481" s="35" t="s">
        <v>806</v>
      </c>
      <c r="C481" s="21">
        <f t="shared" si="69"/>
        <v>1522.4</v>
      </c>
      <c r="D481" s="36">
        <f>'[2]Prescolar 2020-2022 ajustat'!W478</f>
        <v>1522.4</v>
      </c>
      <c r="E481" s="37">
        <f>'[2]extrascolar 2020-2022'!M478</f>
        <v>0</v>
      </c>
      <c r="F481" s="37">
        <f>'[2]Odihna de vara 2020-2022'!S478</f>
        <v>0</v>
      </c>
      <c r="G481" s="37"/>
      <c r="H481" s="37"/>
      <c r="I481" s="37"/>
      <c r="J481" s="37">
        <f>'[2]Compensații  CD 2020-2022'!AA478</f>
        <v>0</v>
      </c>
      <c r="K481" s="37"/>
      <c r="L481" s="37"/>
      <c r="M481" s="37"/>
      <c r="N481" s="37"/>
      <c r="O481" s="37"/>
      <c r="P481" s="37"/>
      <c r="Q481" s="37">
        <f>'[2]Instit rezidentiale 2020-2022'!Q471</f>
        <v>0</v>
      </c>
      <c r="R481" s="37"/>
      <c r="S481" s="23"/>
    </row>
    <row r="482" spans="1:19" ht="15.75">
      <c r="A482" s="28" t="s">
        <v>807</v>
      </c>
      <c r="B482" s="35" t="s">
        <v>808</v>
      </c>
      <c r="C482" s="21">
        <f t="shared" si="69"/>
        <v>205.59999999999997</v>
      </c>
      <c r="D482" s="36">
        <f>'[2]Prescolar 2020-2022 ajustat'!W479</f>
        <v>205.59999999999997</v>
      </c>
      <c r="E482" s="37">
        <f>'[2]extrascolar 2020-2022'!M479</f>
        <v>0</v>
      </c>
      <c r="F482" s="37">
        <f>'[2]Odihna de vara 2020-2022'!S479</f>
        <v>0</v>
      </c>
      <c r="G482" s="37"/>
      <c r="H482" s="37"/>
      <c r="I482" s="37"/>
      <c r="J482" s="37">
        <f>'[2]Compensații  CD 2020-2022'!AA479</f>
        <v>0</v>
      </c>
      <c r="K482" s="37"/>
      <c r="L482" s="37"/>
      <c r="M482" s="37"/>
      <c r="N482" s="37"/>
      <c r="O482" s="37"/>
      <c r="P482" s="37"/>
      <c r="Q482" s="37">
        <f>'[2]Instit rezidentiale 2020-2022'!Q472</f>
        <v>0</v>
      </c>
      <c r="R482" s="37"/>
      <c r="S482" s="23"/>
    </row>
    <row r="483" spans="1:19" ht="15.75">
      <c r="A483" s="28" t="s">
        <v>809</v>
      </c>
      <c r="B483" s="35" t="s">
        <v>787</v>
      </c>
      <c r="C483" s="21">
        <f t="shared" si="69"/>
        <v>11066.699999999997</v>
      </c>
      <c r="D483" s="36">
        <f>'[2]Prescolar 2020-2022 ajustat'!W480</f>
        <v>10716.899999999998</v>
      </c>
      <c r="E483" s="37">
        <f>'[2]extrascolar 2020-2022'!M480</f>
        <v>349.8</v>
      </c>
      <c r="F483" s="37">
        <f>'[2]Odihna de vara 2020-2022'!S480</f>
        <v>0</v>
      </c>
      <c r="G483" s="37"/>
      <c r="H483" s="37"/>
      <c r="I483" s="37"/>
      <c r="J483" s="37">
        <f>'[2]Compensații  CD 2020-2022'!AA480</f>
        <v>0</v>
      </c>
      <c r="K483" s="37"/>
      <c r="L483" s="37"/>
      <c r="M483" s="37"/>
      <c r="N483" s="37"/>
      <c r="O483" s="37"/>
      <c r="P483" s="37"/>
      <c r="Q483" s="37">
        <f>'[2]Instit rezidentiale 2020-2022'!Q473</f>
        <v>0</v>
      </c>
      <c r="R483" s="37"/>
      <c r="S483" s="23"/>
    </row>
    <row r="484" spans="1:19" ht="15.75">
      <c r="A484" s="28" t="s">
        <v>810</v>
      </c>
      <c r="B484" s="35" t="s">
        <v>811</v>
      </c>
      <c r="C484" s="21">
        <f t="shared" si="69"/>
        <v>900.50000000000011</v>
      </c>
      <c r="D484" s="36">
        <f>'[2]Prescolar 2020-2022 ajustat'!W481</f>
        <v>900.50000000000011</v>
      </c>
      <c r="E484" s="37">
        <f>'[2]extrascolar 2020-2022'!M481</f>
        <v>0</v>
      </c>
      <c r="F484" s="37">
        <f>'[2]Odihna de vara 2020-2022'!S481</f>
        <v>0</v>
      </c>
      <c r="G484" s="37"/>
      <c r="H484" s="37"/>
      <c r="I484" s="37"/>
      <c r="J484" s="37">
        <f>'[2]Compensații  CD 2020-2022'!AA481</f>
        <v>0</v>
      </c>
      <c r="K484" s="37"/>
      <c r="L484" s="37"/>
      <c r="M484" s="37"/>
      <c r="N484" s="37"/>
      <c r="O484" s="37"/>
      <c r="P484" s="37"/>
      <c r="Q484" s="37">
        <f>'[2]Instit rezidentiale 2020-2022'!Q474</f>
        <v>0</v>
      </c>
      <c r="R484" s="37"/>
      <c r="S484" s="23"/>
    </row>
    <row r="485" spans="1:19" ht="15.75">
      <c r="A485" s="28" t="s">
        <v>812</v>
      </c>
      <c r="B485" s="35" t="s">
        <v>813</v>
      </c>
      <c r="C485" s="21">
        <f t="shared" si="69"/>
        <v>1110.7</v>
      </c>
      <c r="D485" s="36">
        <f>'[2]Prescolar 2020-2022 ajustat'!W482</f>
        <v>1110.7</v>
      </c>
      <c r="E485" s="37">
        <f>'[2]extrascolar 2020-2022'!M482</f>
        <v>0</v>
      </c>
      <c r="F485" s="37">
        <f>'[2]Odihna de vara 2020-2022'!S482</f>
        <v>0</v>
      </c>
      <c r="G485" s="37"/>
      <c r="H485" s="37"/>
      <c r="I485" s="37"/>
      <c r="J485" s="37">
        <f>'[2]Compensații  CD 2020-2022'!AA482</f>
        <v>0</v>
      </c>
      <c r="K485" s="37"/>
      <c r="L485" s="37"/>
      <c r="M485" s="37"/>
      <c r="N485" s="37"/>
      <c r="O485" s="37"/>
      <c r="P485" s="37"/>
      <c r="Q485" s="37">
        <f>'[2]Instit rezidentiale 2020-2022'!Q475</f>
        <v>0</v>
      </c>
      <c r="R485" s="37"/>
      <c r="S485" s="23"/>
    </row>
    <row r="486" spans="1:19" ht="15.75">
      <c r="A486" s="28" t="s">
        <v>814</v>
      </c>
      <c r="B486" s="35" t="s">
        <v>815</v>
      </c>
      <c r="C486" s="21">
        <f t="shared" si="69"/>
        <v>3216.1000000000004</v>
      </c>
      <c r="D486" s="36">
        <f>'[2]Prescolar 2020-2022 ajustat'!W483</f>
        <v>3216.1000000000004</v>
      </c>
      <c r="E486" s="37">
        <f>'[2]extrascolar 2020-2022'!M483</f>
        <v>0</v>
      </c>
      <c r="F486" s="37">
        <f>'[2]Odihna de vara 2020-2022'!S483</f>
        <v>0</v>
      </c>
      <c r="G486" s="37"/>
      <c r="H486" s="37"/>
      <c r="I486" s="37"/>
      <c r="J486" s="37">
        <f>'[2]Compensații  CD 2020-2022'!AA483</f>
        <v>0</v>
      </c>
      <c r="K486" s="37"/>
      <c r="L486" s="37"/>
      <c r="M486" s="37"/>
      <c r="N486" s="37"/>
      <c r="O486" s="37"/>
      <c r="P486" s="37"/>
      <c r="Q486" s="37">
        <f>'[2]Instit rezidentiale 2020-2022'!Q476</f>
        <v>0</v>
      </c>
      <c r="R486" s="37"/>
      <c r="S486" s="23"/>
    </row>
    <row r="487" spans="1:19" ht="15.75">
      <c r="A487" s="28" t="s">
        <v>816</v>
      </c>
      <c r="B487" s="35" t="s">
        <v>817</v>
      </c>
      <c r="C487" s="21">
        <f t="shared" si="69"/>
        <v>1265.0999999999999</v>
      </c>
      <c r="D487" s="36">
        <f>'[2]Prescolar 2020-2022 ajustat'!W484</f>
        <v>1265.0999999999999</v>
      </c>
      <c r="E487" s="37">
        <f>'[2]extrascolar 2020-2022'!M484</f>
        <v>0</v>
      </c>
      <c r="F487" s="37">
        <f>'[2]Odihna de vara 2020-2022'!S484</f>
        <v>0</v>
      </c>
      <c r="G487" s="37"/>
      <c r="H487" s="37"/>
      <c r="I487" s="37"/>
      <c r="J487" s="37">
        <f>'[2]Compensații  CD 2020-2022'!AA484</f>
        <v>0</v>
      </c>
      <c r="K487" s="37"/>
      <c r="L487" s="37"/>
      <c r="M487" s="37"/>
      <c r="N487" s="37"/>
      <c r="O487" s="37"/>
      <c r="P487" s="37"/>
      <c r="Q487" s="37">
        <f>'[2]Instit rezidentiale 2020-2022'!Q477</f>
        <v>0</v>
      </c>
      <c r="R487" s="37"/>
      <c r="S487" s="23"/>
    </row>
    <row r="488" spans="1:19" ht="15.75">
      <c r="A488" s="28" t="s">
        <v>818</v>
      </c>
      <c r="B488" s="35" t="s">
        <v>819</v>
      </c>
      <c r="C488" s="21">
        <f t="shared" si="69"/>
        <v>1698.4999999999998</v>
      </c>
      <c r="D488" s="36">
        <f>'[2]Prescolar 2020-2022 ajustat'!W485</f>
        <v>1146.6999999999998</v>
      </c>
      <c r="E488" s="37">
        <f>'[2]extrascolar 2020-2022'!M485</f>
        <v>551.79999999999995</v>
      </c>
      <c r="F488" s="37">
        <f>'[2]Odihna de vara 2020-2022'!S485</f>
        <v>0</v>
      </c>
      <c r="G488" s="37"/>
      <c r="H488" s="37"/>
      <c r="I488" s="37"/>
      <c r="J488" s="37">
        <f>'[2]Compensații  CD 2020-2022'!AA485</f>
        <v>0</v>
      </c>
      <c r="K488" s="37"/>
      <c r="L488" s="37"/>
      <c r="M488" s="37"/>
      <c r="N488" s="37"/>
      <c r="O488" s="37"/>
      <c r="P488" s="37"/>
      <c r="Q488" s="37">
        <f>'[2]Instit rezidentiale 2020-2022'!Q478</f>
        <v>0</v>
      </c>
      <c r="R488" s="37"/>
      <c r="S488" s="23"/>
    </row>
    <row r="489" spans="1:19" ht="15.75">
      <c r="A489" s="28" t="s">
        <v>820</v>
      </c>
      <c r="B489" s="35" t="s">
        <v>754</v>
      </c>
      <c r="C489" s="21">
        <f t="shared" si="69"/>
        <v>871.7</v>
      </c>
      <c r="D489" s="36">
        <f>'[2]Prescolar 2020-2022 ajustat'!W486</f>
        <v>871.7</v>
      </c>
      <c r="E489" s="37">
        <f>'[2]extrascolar 2020-2022'!M486</f>
        <v>0</v>
      </c>
      <c r="F489" s="37">
        <f>'[2]Odihna de vara 2020-2022'!S486</f>
        <v>0</v>
      </c>
      <c r="G489" s="37"/>
      <c r="H489" s="37"/>
      <c r="I489" s="37"/>
      <c r="J489" s="37">
        <f>'[2]Compensații  CD 2020-2022'!AA486</f>
        <v>0</v>
      </c>
      <c r="K489" s="37"/>
      <c r="L489" s="37"/>
      <c r="M489" s="37"/>
      <c r="N489" s="37"/>
      <c r="O489" s="37"/>
      <c r="P489" s="37"/>
      <c r="Q489" s="37">
        <f>'[2]Instit rezidentiale 2020-2022'!Q479</f>
        <v>0</v>
      </c>
      <c r="R489" s="37"/>
      <c r="S489" s="23"/>
    </row>
    <row r="490" spans="1:19" ht="15.75">
      <c r="A490" s="28" t="s">
        <v>821</v>
      </c>
      <c r="B490" s="35" t="s">
        <v>822</v>
      </c>
      <c r="C490" s="21">
        <f t="shared" si="69"/>
        <v>1241</v>
      </c>
      <c r="D490" s="36">
        <f>'[2]Prescolar 2020-2022 ajustat'!W487</f>
        <v>1241</v>
      </c>
      <c r="E490" s="37">
        <f>'[2]extrascolar 2020-2022'!M487</f>
        <v>0</v>
      </c>
      <c r="F490" s="37">
        <f>'[2]Odihna de vara 2020-2022'!S487</f>
        <v>0</v>
      </c>
      <c r="G490" s="37"/>
      <c r="H490" s="37"/>
      <c r="I490" s="37"/>
      <c r="J490" s="37">
        <f>'[2]Compensații  CD 2020-2022'!AA487</f>
        <v>0</v>
      </c>
      <c r="K490" s="37"/>
      <c r="L490" s="37"/>
      <c r="M490" s="37"/>
      <c r="N490" s="37"/>
      <c r="O490" s="37"/>
      <c r="P490" s="37"/>
      <c r="Q490" s="37">
        <f>'[2]Instit rezidentiale 2020-2022'!Q480</f>
        <v>0</v>
      </c>
      <c r="R490" s="37"/>
      <c r="S490" s="23"/>
    </row>
    <row r="491" spans="1:19" ht="15.75">
      <c r="A491" s="28" t="s">
        <v>823</v>
      </c>
      <c r="B491" s="35" t="s">
        <v>824</v>
      </c>
      <c r="C491" s="21">
        <f t="shared" si="69"/>
        <v>1250.3999999999999</v>
      </c>
      <c r="D491" s="36">
        <f>'[2]Prescolar 2020-2022 ajustat'!W488</f>
        <v>1250.3999999999999</v>
      </c>
      <c r="E491" s="37">
        <f>'[2]extrascolar 2020-2022'!M488</f>
        <v>0</v>
      </c>
      <c r="F491" s="37">
        <f>'[2]Odihna de vara 2020-2022'!S488</f>
        <v>0</v>
      </c>
      <c r="G491" s="37"/>
      <c r="H491" s="37"/>
      <c r="I491" s="37"/>
      <c r="J491" s="37">
        <f>'[2]Compensații  CD 2020-2022'!AA488</f>
        <v>0</v>
      </c>
      <c r="K491" s="37"/>
      <c r="L491" s="37"/>
      <c r="M491" s="37"/>
      <c r="N491" s="37"/>
      <c r="O491" s="37"/>
      <c r="P491" s="37"/>
      <c r="Q491" s="37">
        <f>'[2]Instit rezidentiale 2020-2022'!Q481</f>
        <v>0</v>
      </c>
      <c r="R491" s="37"/>
      <c r="S491" s="23"/>
    </row>
    <row r="492" spans="1:19" ht="15.75">
      <c r="A492" s="28" t="s">
        <v>825</v>
      </c>
      <c r="B492" s="35" t="s">
        <v>826</v>
      </c>
      <c r="C492" s="21">
        <f t="shared" si="69"/>
        <v>993.39999999999986</v>
      </c>
      <c r="D492" s="36">
        <f>'[2]Prescolar 2020-2022 ajustat'!W489</f>
        <v>993.39999999999986</v>
      </c>
      <c r="E492" s="37">
        <f>'[2]extrascolar 2020-2022'!M489</f>
        <v>0</v>
      </c>
      <c r="F492" s="37">
        <f>'[2]Odihna de vara 2020-2022'!S489</f>
        <v>0</v>
      </c>
      <c r="G492" s="37"/>
      <c r="H492" s="37"/>
      <c r="I492" s="37"/>
      <c r="J492" s="37">
        <f>'[2]Compensații  CD 2020-2022'!AA489</f>
        <v>0</v>
      </c>
      <c r="K492" s="37"/>
      <c r="L492" s="37"/>
      <c r="M492" s="37"/>
      <c r="N492" s="37"/>
      <c r="O492" s="37"/>
      <c r="P492" s="37"/>
      <c r="Q492" s="37">
        <f>'[2]Instit rezidentiale 2020-2022'!Q482</f>
        <v>0</v>
      </c>
      <c r="R492" s="37"/>
      <c r="S492" s="23"/>
    </row>
    <row r="493" spans="1:19" ht="15.75">
      <c r="A493" s="28" t="s">
        <v>827</v>
      </c>
      <c r="B493" s="35" t="s">
        <v>828</v>
      </c>
      <c r="C493" s="21">
        <f t="shared" si="69"/>
        <v>2037.6</v>
      </c>
      <c r="D493" s="36">
        <f>'[2]Prescolar 2020-2022 ajustat'!W490</f>
        <v>2037.6</v>
      </c>
      <c r="E493" s="37">
        <f>'[2]extrascolar 2020-2022'!M490</f>
        <v>0</v>
      </c>
      <c r="F493" s="37">
        <f>'[2]Odihna de vara 2020-2022'!S490</f>
        <v>0</v>
      </c>
      <c r="G493" s="37"/>
      <c r="H493" s="37"/>
      <c r="I493" s="37"/>
      <c r="J493" s="37">
        <f>'[2]Compensații  CD 2020-2022'!AA490</f>
        <v>0</v>
      </c>
      <c r="K493" s="37"/>
      <c r="L493" s="37"/>
      <c r="M493" s="37"/>
      <c r="N493" s="37"/>
      <c r="O493" s="37"/>
      <c r="P493" s="37"/>
      <c r="Q493" s="37">
        <f>'[2]Instit rezidentiale 2020-2022'!Q483</f>
        <v>0</v>
      </c>
      <c r="R493" s="37"/>
      <c r="S493" s="23"/>
    </row>
    <row r="494" spans="1:19" ht="15.75">
      <c r="A494" s="28" t="s">
        <v>829</v>
      </c>
      <c r="B494" s="35" t="s">
        <v>830</v>
      </c>
      <c r="C494" s="21">
        <f t="shared" si="69"/>
        <v>1418.6</v>
      </c>
      <c r="D494" s="36">
        <f>'[2]Prescolar 2020-2022 ajustat'!W491</f>
        <v>1418.6</v>
      </c>
      <c r="E494" s="37">
        <f>'[2]extrascolar 2020-2022'!M491</f>
        <v>0</v>
      </c>
      <c r="F494" s="37">
        <f>'[2]Odihna de vara 2020-2022'!S491</f>
        <v>0</v>
      </c>
      <c r="G494" s="37"/>
      <c r="H494" s="37"/>
      <c r="I494" s="37"/>
      <c r="J494" s="37">
        <f>'[2]Compensații  CD 2020-2022'!AA491</f>
        <v>0</v>
      </c>
      <c r="K494" s="37"/>
      <c r="L494" s="37"/>
      <c r="M494" s="37"/>
      <c r="N494" s="37"/>
      <c r="O494" s="37"/>
      <c r="P494" s="37"/>
      <c r="Q494" s="37">
        <f>'[2]Instit rezidentiale 2020-2022'!Q484</f>
        <v>0</v>
      </c>
      <c r="R494" s="37"/>
      <c r="S494" s="23"/>
    </row>
    <row r="495" spans="1:19" ht="15.75">
      <c r="A495" s="28" t="s">
        <v>831</v>
      </c>
      <c r="B495" s="35" t="s">
        <v>832</v>
      </c>
      <c r="C495" s="21">
        <f t="shared" si="69"/>
        <v>991.00000000000023</v>
      </c>
      <c r="D495" s="36">
        <f>'[2]Prescolar 2020-2022 ajustat'!W492</f>
        <v>991.00000000000023</v>
      </c>
      <c r="E495" s="37">
        <f>'[2]extrascolar 2020-2022'!M492</f>
        <v>0</v>
      </c>
      <c r="F495" s="37">
        <f>'[2]Odihna de vara 2020-2022'!S492</f>
        <v>0</v>
      </c>
      <c r="G495" s="37"/>
      <c r="H495" s="37"/>
      <c r="I495" s="37"/>
      <c r="J495" s="37">
        <f>'[2]Compensații  CD 2020-2022'!AA492</f>
        <v>0</v>
      </c>
      <c r="K495" s="37"/>
      <c r="L495" s="37"/>
      <c r="M495" s="37"/>
      <c r="N495" s="37"/>
      <c r="O495" s="37"/>
      <c r="P495" s="37"/>
      <c r="Q495" s="37">
        <f>'[2]Instit rezidentiale 2020-2022'!Q485</f>
        <v>0</v>
      </c>
      <c r="R495" s="37"/>
      <c r="S495" s="23"/>
    </row>
    <row r="496" spans="1:19" ht="15.75">
      <c r="A496" s="28" t="s">
        <v>833</v>
      </c>
      <c r="B496" s="35" t="s">
        <v>834</v>
      </c>
      <c r="C496" s="21">
        <f t="shared" si="69"/>
        <v>675.50000000000011</v>
      </c>
      <c r="D496" s="36">
        <f>'[2]Prescolar 2020-2022 ajustat'!W493</f>
        <v>675.50000000000011</v>
      </c>
      <c r="E496" s="37">
        <f>'[2]extrascolar 2020-2022'!M493</f>
        <v>0</v>
      </c>
      <c r="F496" s="37">
        <f>'[2]Odihna de vara 2020-2022'!S493</f>
        <v>0</v>
      </c>
      <c r="G496" s="37"/>
      <c r="H496" s="37"/>
      <c r="I496" s="37"/>
      <c r="J496" s="37">
        <f>'[2]Compensații  CD 2020-2022'!AA493</f>
        <v>0</v>
      </c>
      <c r="K496" s="37"/>
      <c r="L496" s="37"/>
      <c r="M496" s="37"/>
      <c r="N496" s="37"/>
      <c r="O496" s="37"/>
      <c r="P496" s="37"/>
      <c r="Q496" s="37">
        <f>'[2]Instit rezidentiale 2020-2022'!Q486</f>
        <v>0</v>
      </c>
      <c r="R496" s="37"/>
      <c r="S496" s="23"/>
    </row>
    <row r="497" spans="1:19" ht="15.75">
      <c r="A497" s="28" t="s">
        <v>835</v>
      </c>
      <c r="B497" s="35" t="s">
        <v>836</v>
      </c>
      <c r="C497" s="21">
        <f t="shared" si="69"/>
        <v>1841.2999999999997</v>
      </c>
      <c r="D497" s="36">
        <f>'[2]Prescolar 2020-2022 ajustat'!W494</f>
        <v>1841.2999999999997</v>
      </c>
      <c r="E497" s="37">
        <f>'[2]extrascolar 2020-2022'!M494</f>
        <v>0</v>
      </c>
      <c r="F497" s="37">
        <f>'[2]Odihna de vara 2020-2022'!S494</f>
        <v>0</v>
      </c>
      <c r="G497" s="37"/>
      <c r="H497" s="37"/>
      <c r="I497" s="37"/>
      <c r="J497" s="37">
        <f>'[2]Compensații  CD 2020-2022'!AA494</f>
        <v>0</v>
      </c>
      <c r="K497" s="37"/>
      <c r="L497" s="37"/>
      <c r="M497" s="37"/>
      <c r="N497" s="37"/>
      <c r="O497" s="37"/>
      <c r="P497" s="37"/>
      <c r="Q497" s="37">
        <f>'[2]Instit rezidentiale 2020-2022'!Q487</f>
        <v>0</v>
      </c>
      <c r="R497" s="37"/>
      <c r="S497" s="23"/>
    </row>
    <row r="498" spans="1:19" ht="15.75">
      <c r="A498" s="28" t="s">
        <v>837</v>
      </c>
      <c r="B498" s="35" t="s">
        <v>838</v>
      </c>
      <c r="C498" s="21">
        <f t="shared" si="69"/>
        <v>975.8</v>
      </c>
      <c r="D498" s="36">
        <f>'[2]Prescolar 2020-2022 ajustat'!W495</f>
        <v>975.8</v>
      </c>
      <c r="E498" s="37">
        <f>'[2]extrascolar 2020-2022'!M495</f>
        <v>0</v>
      </c>
      <c r="F498" s="37">
        <f>'[2]Odihna de vara 2020-2022'!S495</f>
        <v>0</v>
      </c>
      <c r="G498" s="37"/>
      <c r="H498" s="37"/>
      <c r="I498" s="37"/>
      <c r="J498" s="37">
        <f>'[2]Compensații  CD 2020-2022'!AA495</f>
        <v>0</v>
      </c>
      <c r="K498" s="37"/>
      <c r="L498" s="37"/>
      <c r="M498" s="37"/>
      <c r="N498" s="37"/>
      <c r="O498" s="37"/>
      <c r="P498" s="37"/>
      <c r="Q498" s="37">
        <f>'[2]Instit rezidentiale 2020-2022'!Q488</f>
        <v>0</v>
      </c>
      <c r="R498" s="37"/>
      <c r="S498" s="23"/>
    </row>
    <row r="499" spans="1:19" ht="15.75">
      <c r="A499" s="28" t="s">
        <v>839</v>
      </c>
      <c r="B499" s="35" t="s">
        <v>840</v>
      </c>
      <c r="C499" s="21">
        <f t="shared" si="69"/>
        <v>1436.6</v>
      </c>
      <c r="D499" s="36">
        <f>'[2]Prescolar 2020-2022 ajustat'!W496</f>
        <v>1436.6</v>
      </c>
      <c r="E499" s="37">
        <f>'[2]extrascolar 2020-2022'!M496</f>
        <v>0</v>
      </c>
      <c r="F499" s="37">
        <f>'[2]Odihna de vara 2020-2022'!S496</f>
        <v>0</v>
      </c>
      <c r="G499" s="37"/>
      <c r="H499" s="37"/>
      <c r="I499" s="37"/>
      <c r="J499" s="37">
        <f>'[2]Compensații  CD 2020-2022'!AA496</f>
        <v>0</v>
      </c>
      <c r="K499" s="37"/>
      <c r="L499" s="37"/>
      <c r="M499" s="37"/>
      <c r="N499" s="37"/>
      <c r="O499" s="37"/>
      <c r="P499" s="37"/>
      <c r="Q499" s="37">
        <f>'[2]Instit rezidentiale 2020-2022'!Q489</f>
        <v>0</v>
      </c>
      <c r="R499" s="37"/>
      <c r="S499" s="23"/>
    </row>
    <row r="500" spans="1:19" ht="15.75">
      <c r="A500" s="28" t="s">
        <v>841</v>
      </c>
      <c r="B500" s="35" t="s">
        <v>842</v>
      </c>
      <c r="C500" s="21">
        <f t="shared" si="69"/>
        <v>860.3</v>
      </c>
      <c r="D500" s="36">
        <f>'[2]Prescolar 2020-2022 ajustat'!W497</f>
        <v>860.3</v>
      </c>
      <c r="E500" s="37">
        <f>'[2]extrascolar 2020-2022'!M497</f>
        <v>0</v>
      </c>
      <c r="F500" s="37">
        <f>'[2]Odihna de vara 2020-2022'!S497</f>
        <v>0</v>
      </c>
      <c r="G500" s="37"/>
      <c r="H500" s="37"/>
      <c r="I500" s="37"/>
      <c r="J500" s="37">
        <f>'[2]Compensații  CD 2020-2022'!AA497</f>
        <v>0</v>
      </c>
      <c r="K500" s="37"/>
      <c r="L500" s="37"/>
      <c r="M500" s="37"/>
      <c r="N500" s="37"/>
      <c r="O500" s="37"/>
      <c r="P500" s="37"/>
      <c r="Q500" s="37">
        <f>'[2]Instit rezidentiale 2020-2022'!Q490</f>
        <v>0</v>
      </c>
      <c r="R500" s="37"/>
      <c r="S500" s="23"/>
    </row>
    <row r="501" spans="1:19" ht="15.75">
      <c r="A501" s="28" t="s">
        <v>843</v>
      </c>
      <c r="B501" s="35" t="s">
        <v>844</v>
      </c>
      <c r="C501" s="21">
        <f t="shared" si="69"/>
        <v>1358.9</v>
      </c>
      <c r="D501" s="36">
        <f>'[2]Prescolar 2020-2022 ajustat'!W498</f>
        <v>1358.9</v>
      </c>
      <c r="E501" s="37">
        <f>'[2]extrascolar 2020-2022'!M498</f>
        <v>0</v>
      </c>
      <c r="F501" s="37">
        <f>'[2]Odihna de vara 2020-2022'!S498</f>
        <v>0</v>
      </c>
      <c r="G501" s="37"/>
      <c r="H501" s="37"/>
      <c r="I501" s="37"/>
      <c r="J501" s="37">
        <f>'[2]Compensații  CD 2020-2022'!AA498</f>
        <v>0</v>
      </c>
      <c r="K501" s="37"/>
      <c r="L501" s="37"/>
      <c r="M501" s="37"/>
      <c r="N501" s="37"/>
      <c r="O501" s="37"/>
      <c r="P501" s="37"/>
      <c r="Q501" s="37">
        <f>'[2]Instit rezidentiale 2020-2022'!Q491</f>
        <v>0</v>
      </c>
      <c r="R501" s="37"/>
      <c r="S501" s="23"/>
    </row>
    <row r="502" spans="1:19" ht="15.75">
      <c r="A502" s="28" t="s">
        <v>845</v>
      </c>
      <c r="B502" s="35" t="s">
        <v>846</v>
      </c>
      <c r="C502" s="21">
        <f t="shared" si="69"/>
        <v>1725.9</v>
      </c>
      <c r="D502" s="36">
        <f>'[2]Prescolar 2020-2022 ajustat'!W499</f>
        <v>1725.9</v>
      </c>
      <c r="E502" s="37">
        <f>'[2]extrascolar 2020-2022'!M499</f>
        <v>0</v>
      </c>
      <c r="F502" s="37">
        <f>'[2]Odihna de vara 2020-2022'!S499</f>
        <v>0</v>
      </c>
      <c r="G502" s="37"/>
      <c r="H502" s="37"/>
      <c r="I502" s="37"/>
      <c r="J502" s="37">
        <f>'[2]Compensații  CD 2020-2022'!AA499</f>
        <v>0</v>
      </c>
      <c r="K502" s="37"/>
      <c r="L502" s="37"/>
      <c r="M502" s="37"/>
      <c r="N502" s="37"/>
      <c r="O502" s="37"/>
      <c r="P502" s="37"/>
      <c r="Q502" s="37">
        <f>'[2]Instit rezidentiale 2020-2022'!Q492</f>
        <v>0</v>
      </c>
      <c r="R502" s="37"/>
      <c r="S502" s="23"/>
    </row>
    <row r="503" spans="1:19" ht="15.75">
      <c r="A503" s="28" t="s">
        <v>847</v>
      </c>
      <c r="B503" s="35" t="s">
        <v>848</v>
      </c>
      <c r="C503" s="21">
        <f t="shared" si="69"/>
        <v>653.19999999999993</v>
      </c>
      <c r="D503" s="36">
        <f>'[2]Prescolar 2020-2022 ajustat'!W500</f>
        <v>653.19999999999993</v>
      </c>
      <c r="E503" s="37">
        <f>'[2]extrascolar 2020-2022'!M500</f>
        <v>0</v>
      </c>
      <c r="F503" s="37">
        <f>'[2]Odihna de vara 2020-2022'!S500</f>
        <v>0</v>
      </c>
      <c r="G503" s="37"/>
      <c r="H503" s="37"/>
      <c r="I503" s="37"/>
      <c r="J503" s="37">
        <f>'[2]Compensații  CD 2020-2022'!AA500</f>
        <v>0</v>
      </c>
      <c r="K503" s="37"/>
      <c r="L503" s="37"/>
      <c r="M503" s="37"/>
      <c r="N503" s="37"/>
      <c r="O503" s="37"/>
      <c r="P503" s="37"/>
      <c r="Q503" s="37">
        <f>'[2]Instit rezidentiale 2020-2022'!Q493</f>
        <v>0</v>
      </c>
      <c r="R503" s="37"/>
      <c r="S503" s="23"/>
    </row>
    <row r="504" spans="1:19" ht="15.75">
      <c r="A504" s="28" t="s">
        <v>849</v>
      </c>
      <c r="B504" s="35" t="s">
        <v>850</v>
      </c>
      <c r="C504" s="21">
        <f t="shared" si="69"/>
        <v>1378.2999999999997</v>
      </c>
      <c r="D504" s="36">
        <f>'[2]Prescolar 2020-2022 ajustat'!W501</f>
        <v>1378.2999999999997</v>
      </c>
      <c r="E504" s="37">
        <f>'[2]extrascolar 2020-2022'!M501</f>
        <v>0</v>
      </c>
      <c r="F504" s="37">
        <f>'[2]Odihna de vara 2020-2022'!S501</f>
        <v>0</v>
      </c>
      <c r="G504" s="37"/>
      <c r="H504" s="37"/>
      <c r="I504" s="37"/>
      <c r="J504" s="37">
        <f>'[2]Compensații  CD 2020-2022'!AA501</f>
        <v>0</v>
      </c>
      <c r="K504" s="37"/>
      <c r="L504" s="37"/>
      <c r="M504" s="37"/>
      <c r="N504" s="37"/>
      <c r="O504" s="37"/>
      <c r="P504" s="37"/>
      <c r="Q504" s="37">
        <f>'[2]Instit rezidentiale 2020-2022'!Q494</f>
        <v>0</v>
      </c>
      <c r="R504" s="37"/>
      <c r="S504" s="23"/>
    </row>
    <row r="505" spans="1:19" ht="15.75">
      <c r="A505" s="28" t="s">
        <v>851</v>
      </c>
      <c r="B505" s="35" t="s">
        <v>373</v>
      </c>
      <c r="C505" s="21">
        <f t="shared" si="69"/>
        <v>788.30000000000007</v>
      </c>
      <c r="D505" s="36">
        <f>'[2]Prescolar 2020-2022 ajustat'!W502</f>
        <v>788.30000000000007</v>
      </c>
      <c r="E505" s="37">
        <f>'[2]extrascolar 2020-2022'!M502</f>
        <v>0</v>
      </c>
      <c r="F505" s="37">
        <f>'[2]Odihna de vara 2020-2022'!S502</f>
        <v>0</v>
      </c>
      <c r="G505" s="37"/>
      <c r="H505" s="37"/>
      <c r="I505" s="37"/>
      <c r="J505" s="37">
        <f>'[2]Compensații  CD 2020-2022'!AA502</f>
        <v>0</v>
      </c>
      <c r="K505" s="37"/>
      <c r="L505" s="37"/>
      <c r="M505" s="37"/>
      <c r="N505" s="37"/>
      <c r="O505" s="37"/>
      <c r="P505" s="37"/>
      <c r="Q505" s="37">
        <f>'[2]Instit rezidentiale 2020-2022'!Q495</f>
        <v>0</v>
      </c>
      <c r="R505" s="37"/>
      <c r="S505" s="23"/>
    </row>
    <row r="506" spans="1:19" ht="15.75">
      <c r="A506" s="28" t="s">
        <v>852</v>
      </c>
      <c r="B506" s="35" t="s">
        <v>853</v>
      </c>
      <c r="C506" s="21">
        <f t="shared" si="69"/>
        <v>670.2</v>
      </c>
      <c r="D506" s="36">
        <f>'[2]Prescolar 2020-2022 ajustat'!W503</f>
        <v>670.2</v>
      </c>
      <c r="E506" s="37">
        <f>'[2]extrascolar 2020-2022'!M503</f>
        <v>0</v>
      </c>
      <c r="F506" s="37">
        <f>'[2]Odihna de vara 2020-2022'!S503</f>
        <v>0</v>
      </c>
      <c r="G506" s="37"/>
      <c r="H506" s="37"/>
      <c r="I506" s="37"/>
      <c r="J506" s="37">
        <f>'[2]Compensații  CD 2020-2022'!AA503</f>
        <v>0</v>
      </c>
      <c r="K506" s="37"/>
      <c r="L506" s="37"/>
      <c r="M506" s="37"/>
      <c r="N506" s="37"/>
      <c r="O506" s="37"/>
      <c r="P506" s="37"/>
      <c r="Q506" s="37">
        <f>'[2]Instit rezidentiale 2020-2022'!Q496</f>
        <v>0</v>
      </c>
      <c r="R506" s="37"/>
      <c r="S506" s="23"/>
    </row>
    <row r="507" spans="1:19" ht="15.75">
      <c r="A507" s="28" t="s">
        <v>854</v>
      </c>
      <c r="B507" s="35" t="s">
        <v>855</v>
      </c>
      <c r="C507" s="21">
        <f t="shared" si="69"/>
        <v>685.99999999999989</v>
      </c>
      <c r="D507" s="36">
        <f>'[2]Prescolar 2020-2022 ajustat'!W504</f>
        <v>685.99999999999989</v>
      </c>
      <c r="E507" s="37">
        <f>'[2]extrascolar 2020-2022'!M504</f>
        <v>0</v>
      </c>
      <c r="F507" s="37">
        <f>'[2]Odihna de vara 2020-2022'!S504</f>
        <v>0</v>
      </c>
      <c r="G507" s="37"/>
      <c r="H507" s="37"/>
      <c r="I507" s="37"/>
      <c r="J507" s="37">
        <f>'[2]Compensații  CD 2020-2022'!AA504</f>
        <v>0</v>
      </c>
      <c r="K507" s="37"/>
      <c r="L507" s="37"/>
      <c r="M507" s="37"/>
      <c r="N507" s="37"/>
      <c r="O507" s="37"/>
      <c r="P507" s="37"/>
      <c r="Q507" s="37">
        <f>'[2]Instit rezidentiale 2020-2022'!Q497</f>
        <v>0</v>
      </c>
      <c r="R507" s="37"/>
      <c r="S507" s="23"/>
    </row>
    <row r="508" spans="1:19" ht="15.75">
      <c r="A508" s="28" t="s">
        <v>856</v>
      </c>
      <c r="B508" s="35" t="s">
        <v>857</v>
      </c>
      <c r="C508" s="21">
        <f t="shared" si="69"/>
        <v>2508.3000000000002</v>
      </c>
      <c r="D508" s="36">
        <f>'[2]Prescolar 2020-2022 ajustat'!W505</f>
        <v>2508.3000000000002</v>
      </c>
      <c r="E508" s="37">
        <f>'[2]extrascolar 2020-2022'!M505</f>
        <v>0</v>
      </c>
      <c r="F508" s="37">
        <f>'[2]Odihna de vara 2020-2022'!S505</f>
        <v>0</v>
      </c>
      <c r="G508" s="37"/>
      <c r="H508" s="37"/>
      <c r="I508" s="37"/>
      <c r="J508" s="37">
        <f>'[2]Compensații  CD 2020-2022'!AA505</f>
        <v>0</v>
      </c>
      <c r="K508" s="37"/>
      <c r="L508" s="37"/>
      <c r="M508" s="37"/>
      <c r="N508" s="37"/>
      <c r="O508" s="37"/>
      <c r="P508" s="37"/>
      <c r="Q508" s="37">
        <f>'[2]Instit rezidentiale 2020-2022'!Q498</f>
        <v>0</v>
      </c>
      <c r="R508" s="37"/>
      <c r="S508" s="23"/>
    </row>
    <row r="509" spans="1:19" ht="15.75">
      <c r="A509" s="28" t="s">
        <v>858</v>
      </c>
      <c r="B509" s="35" t="s">
        <v>859</v>
      </c>
      <c r="C509" s="21">
        <f t="shared" si="69"/>
        <v>642.59999999999991</v>
      </c>
      <c r="D509" s="36">
        <f>'[2]Prescolar 2020-2022 ajustat'!W506</f>
        <v>642.59999999999991</v>
      </c>
      <c r="E509" s="37">
        <f>'[2]extrascolar 2020-2022'!M506</f>
        <v>0</v>
      </c>
      <c r="F509" s="37">
        <f>'[2]Odihna de vara 2020-2022'!S506</f>
        <v>0</v>
      </c>
      <c r="G509" s="37"/>
      <c r="H509" s="37"/>
      <c r="I509" s="37"/>
      <c r="J509" s="37">
        <f>'[2]Compensații  CD 2020-2022'!AA506</f>
        <v>0</v>
      </c>
      <c r="K509" s="37"/>
      <c r="L509" s="37"/>
      <c r="M509" s="37"/>
      <c r="N509" s="37"/>
      <c r="O509" s="37"/>
      <c r="P509" s="37"/>
      <c r="Q509" s="37">
        <f>'[2]Instit rezidentiale 2020-2022'!Q499</f>
        <v>0</v>
      </c>
      <c r="R509" s="37"/>
      <c r="S509" s="23"/>
    </row>
    <row r="510" spans="1:19" ht="15.75">
      <c r="A510" s="28" t="s">
        <v>860</v>
      </c>
      <c r="B510" s="35" t="s">
        <v>861</v>
      </c>
      <c r="C510" s="21">
        <f t="shared" si="69"/>
        <v>1652.8000000000002</v>
      </c>
      <c r="D510" s="36">
        <f>'[2]Prescolar 2020-2022 ajustat'!W507</f>
        <v>1652.8000000000002</v>
      </c>
      <c r="E510" s="37">
        <f>'[2]extrascolar 2020-2022'!M507</f>
        <v>0</v>
      </c>
      <c r="F510" s="37">
        <f>'[2]Odihna de vara 2020-2022'!S507</f>
        <v>0</v>
      </c>
      <c r="G510" s="37"/>
      <c r="H510" s="37"/>
      <c r="I510" s="37"/>
      <c r="J510" s="37">
        <f>'[2]Compensații  CD 2020-2022'!AA507</f>
        <v>0</v>
      </c>
      <c r="K510" s="37"/>
      <c r="L510" s="37"/>
      <c r="M510" s="37"/>
      <c r="N510" s="37"/>
      <c r="O510" s="37"/>
      <c r="P510" s="37"/>
      <c r="Q510" s="37">
        <f>'[2]Instit rezidentiale 2020-2022'!Q500</f>
        <v>0</v>
      </c>
      <c r="R510" s="37"/>
      <c r="S510" s="23"/>
    </row>
    <row r="511" spans="1:19" ht="15.75">
      <c r="A511" s="28" t="s">
        <v>862</v>
      </c>
      <c r="B511" s="35" t="s">
        <v>863</v>
      </c>
      <c r="C511" s="21">
        <f t="shared" si="69"/>
        <v>589.19999999999993</v>
      </c>
      <c r="D511" s="36">
        <f>'[2]Prescolar 2020-2022 ajustat'!W508</f>
        <v>589.19999999999993</v>
      </c>
      <c r="E511" s="37">
        <f>'[2]extrascolar 2020-2022'!M508</f>
        <v>0</v>
      </c>
      <c r="F511" s="37">
        <f>'[2]Odihna de vara 2020-2022'!S508</f>
        <v>0</v>
      </c>
      <c r="G511" s="37"/>
      <c r="H511" s="37"/>
      <c r="I511" s="37"/>
      <c r="J511" s="37">
        <f>'[2]Compensații  CD 2020-2022'!AA508</f>
        <v>0</v>
      </c>
      <c r="K511" s="37"/>
      <c r="L511" s="37"/>
      <c r="M511" s="37"/>
      <c r="N511" s="37"/>
      <c r="O511" s="37"/>
      <c r="P511" s="37"/>
      <c r="Q511" s="37">
        <f>'[2]Instit rezidentiale 2020-2022'!Q501</f>
        <v>0</v>
      </c>
      <c r="R511" s="37"/>
      <c r="S511" s="23"/>
    </row>
    <row r="512" spans="1:19" ht="15.75">
      <c r="A512" s="28"/>
      <c r="B512" s="35"/>
      <c r="C512" s="21"/>
      <c r="D512" s="30"/>
      <c r="E512" s="31"/>
      <c r="F512" s="31"/>
      <c r="G512" s="31"/>
      <c r="H512" s="31"/>
      <c r="I512" s="31"/>
      <c r="J512" s="31"/>
      <c r="K512" s="31"/>
      <c r="L512" s="31"/>
      <c r="M512" s="31"/>
      <c r="N512" s="31"/>
      <c r="O512" s="31"/>
      <c r="P512" s="31"/>
      <c r="Q512" s="31"/>
      <c r="R512" s="31"/>
      <c r="S512" s="23"/>
    </row>
    <row r="513" spans="1:19" s="39" customFormat="1" ht="15.75">
      <c r="A513" s="25"/>
      <c r="B513" s="33" t="s">
        <v>864</v>
      </c>
      <c r="C513" s="21">
        <f>C514+C515</f>
        <v>147309.79999999999</v>
      </c>
      <c r="D513" s="21">
        <f t="shared" ref="D513:R513" si="70">D514+D515</f>
        <v>48533.600000000006</v>
      </c>
      <c r="E513" s="21">
        <f t="shared" si="70"/>
        <v>10912.5</v>
      </c>
      <c r="F513" s="21">
        <f t="shared" si="70"/>
        <v>402.7</v>
      </c>
      <c r="G513" s="21">
        <f t="shared" si="70"/>
        <v>35.4</v>
      </c>
      <c r="H513" s="21">
        <f t="shared" si="70"/>
        <v>82249.8</v>
      </c>
      <c r="I513" s="21">
        <f t="shared" si="70"/>
        <v>3937.4</v>
      </c>
      <c r="J513" s="21">
        <f t="shared" si="70"/>
        <v>972</v>
      </c>
      <c r="K513" s="21">
        <f t="shared" si="70"/>
        <v>0</v>
      </c>
      <c r="L513" s="21">
        <f t="shared" si="70"/>
        <v>0</v>
      </c>
      <c r="M513" s="21">
        <f t="shared" si="70"/>
        <v>203.9</v>
      </c>
      <c r="N513" s="21">
        <f t="shared" si="70"/>
        <v>0</v>
      </c>
      <c r="O513" s="21">
        <f t="shared" si="70"/>
        <v>0</v>
      </c>
      <c r="P513" s="21">
        <f t="shared" si="70"/>
        <v>62.5</v>
      </c>
      <c r="Q513" s="21">
        <f t="shared" si="70"/>
        <v>0</v>
      </c>
      <c r="R513" s="21">
        <f t="shared" si="70"/>
        <v>0</v>
      </c>
      <c r="S513" s="23"/>
    </row>
    <row r="514" spans="1:19" s="39" customFormat="1" ht="15.75">
      <c r="A514" s="25"/>
      <c r="B514" s="33" t="s">
        <v>23</v>
      </c>
      <c r="C514" s="21">
        <f>C516</f>
        <v>99238.299999999988</v>
      </c>
      <c r="D514" s="27">
        <f t="shared" ref="D514:R514" si="71">D516</f>
        <v>864.8</v>
      </c>
      <c r="E514" s="34">
        <f t="shared" si="71"/>
        <v>10912.5</v>
      </c>
      <c r="F514" s="34">
        <f t="shared" si="71"/>
        <v>0</v>
      </c>
      <c r="G514" s="34">
        <f t="shared" si="71"/>
        <v>35.4</v>
      </c>
      <c r="H514" s="34">
        <f t="shared" si="71"/>
        <v>82249.8</v>
      </c>
      <c r="I514" s="34">
        <f t="shared" si="71"/>
        <v>3937.4</v>
      </c>
      <c r="J514" s="34">
        <f t="shared" si="71"/>
        <v>972</v>
      </c>
      <c r="K514" s="34">
        <f t="shared" si="71"/>
        <v>0</v>
      </c>
      <c r="L514" s="34">
        <f t="shared" si="71"/>
        <v>0</v>
      </c>
      <c r="M514" s="34">
        <f t="shared" si="71"/>
        <v>203.9</v>
      </c>
      <c r="N514" s="34">
        <f t="shared" si="71"/>
        <v>0</v>
      </c>
      <c r="O514" s="34">
        <f t="shared" si="71"/>
        <v>0</v>
      </c>
      <c r="P514" s="34">
        <f t="shared" si="71"/>
        <v>62.5</v>
      </c>
      <c r="Q514" s="34">
        <f t="shared" si="71"/>
        <v>0</v>
      </c>
      <c r="R514" s="34">
        <f t="shared" si="71"/>
        <v>0</v>
      </c>
      <c r="S514" s="23"/>
    </row>
    <row r="515" spans="1:19" s="39" customFormat="1" ht="15.75">
      <c r="A515" s="25"/>
      <c r="B515" s="33" t="s">
        <v>24</v>
      </c>
      <c r="C515" s="21">
        <f>SUM(C517:C535)</f>
        <v>48071.5</v>
      </c>
      <c r="D515" s="21">
        <f t="shared" ref="D515:R515" si="72">SUM(D517:D535)</f>
        <v>47668.800000000003</v>
      </c>
      <c r="E515" s="21">
        <f t="shared" si="72"/>
        <v>0</v>
      </c>
      <c r="F515" s="21">
        <f t="shared" si="72"/>
        <v>402.7</v>
      </c>
      <c r="G515" s="21">
        <f t="shared" si="72"/>
        <v>0</v>
      </c>
      <c r="H515" s="21">
        <f t="shared" si="72"/>
        <v>0</v>
      </c>
      <c r="I515" s="21">
        <f t="shared" si="72"/>
        <v>0</v>
      </c>
      <c r="J515" s="21">
        <f t="shared" si="72"/>
        <v>0</v>
      </c>
      <c r="K515" s="21">
        <f t="shared" si="72"/>
        <v>0</v>
      </c>
      <c r="L515" s="21">
        <f t="shared" si="72"/>
        <v>0</v>
      </c>
      <c r="M515" s="21">
        <f t="shared" si="72"/>
        <v>0</v>
      </c>
      <c r="N515" s="21">
        <f t="shared" si="72"/>
        <v>0</v>
      </c>
      <c r="O515" s="21">
        <f t="shared" si="72"/>
        <v>0</v>
      </c>
      <c r="P515" s="21">
        <f t="shared" si="72"/>
        <v>0</v>
      </c>
      <c r="Q515" s="21">
        <f t="shared" si="72"/>
        <v>0</v>
      </c>
      <c r="R515" s="21">
        <f t="shared" si="72"/>
        <v>0</v>
      </c>
      <c r="S515" s="23"/>
    </row>
    <row r="516" spans="1:19" ht="15.75">
      <c r="A516" s="28" t="s">
        <v>865</v>
      </c>
      <c r="B516" s="35" t="s">
        <v>72</v>
      </c>
      <c r="C516" s="21">
        <f t="shared" ref="C516:C535" si="73">SUM(D516:R516)</f>
        <v>99238.299999999988</v>
      </c>
      <c r="D516" s="36">
        <f>'[2]Prescolar 2020-2022 ajustat'!W513</f>
        <v>864.8</v>
      </c>
      <c r="E516" s="37">
        <f>'[2]extrascolar 2020-2022'!M513</f>
        <v>10912.5</v>
      </c>
      <c r="F516" s="37">
        <f>'[2]Odihna de vara 2020-2022'!S513</f>
        <v>0</v>
      </c>
      <c r="G516" s="37">
        <f>'[2]Examene-olimpiade 2020-2022'!O23</f>
        <v>35.4</v>
      </c>
      <c r="H516" s="37">
        <f>'[2]Transferuri categoriale'!D21</f>
        <v>82249.8</v>
      </c>
      <c r="I516" s="37">
        <f>'[2]dejun cald'!F24</f>
        <v>3937.4</v>
      </c>
      <c r="J516" s="37">
        <f>'[2]Compensații  CD 2020-2022'!AA513</f>
        <v>972</v>
      </c>
      <c r="K516" s="37"/>
      <c r="L516" s="37"/>
      <c r="M516" s="37">
        <f>'[2]minorita-penitenciare'!K24</f>
        <v>203.9</v>
      </c>
      <c r="N516" s="37"/>
      <c r="O516" s="37"/>
      <c r="P516" s="37">
        <f>'[2]Examene-olimpiade 2020-2022'!G23</f>
        <v>62.5</v>
      </c>
      <c r="Q516" s="37">
        <f>'[2]Instit rezidentiale 2020-2022'!Q506</f>
        <v>0</v>
      </c>
      <c r="R516" s="37"/>
      <c r="S516" s="23"/>
    </row>
    <row r="517" spans="1:19" ht="15.75">
      <c r="A517" s="28" t="s">
        <v>866</v>
      </c>
      <c r="B517" s="35" t="s">
        <v>867</v>
      </c>
      <c r="C517" s="21">
        <f t="shared" si="73"/>
        <v>4387.5999999999995</v>
      </c>
      <c r="D517" s="36">
        <f>'[2]Prescolar 2020-2022 ajustat'!W514</f>
        <v>4387.5999999999995</v>
      </c>
      <c r="E517" s="37">
        <f>'[2]extrascolar 2020-2022'!M514</f>
        <v>0</v>
      </c>
      <c r="F517" s="37">
        <f>'[2]Odihna de vara 2020-2022'!S514</f>
        <v>0</v>
      </c>
      <c r="G517" s="37"/>
      <c r="H517" s="37"/>
      <c r="I517" s="37"/>
      <c r="J517" s="37">
        <f>'[2]Compensații  CD 2020-2022'!AA514</f>
        <v>0</v>
      </c>
      <c r="K517" s="37"/>
      <c r="L517" s="37"/>
      <c r="M517" s="37"/>
      <c r="N517" s="37"/>
      <c r="O517" s="37"/>
      <c r="P517" s="37"/>
      <c r="Q517" s="37">
        <f>'[2]Instit rezidentiale 2020-2022'!Q507</f>
        <v>0</v>
      </c>
      <c r="R517" s="37"/>
      <c r="S517" s="23"/>
    </row>
    <row r="518" spans="1:19" ht="15.75">
      <c r="A518" s="28" t="s">
        <v>868</v>
      </c>
      <c r="B518" s="35" t="s">
        <v>869</v>
      </c>
      <c r="C518" s="21">
        <f t="shared" si="73"/>
        <v>1220</v>
      </c>
      <c r="D518" s="36">
        <f>'[2]Prescolar 2020-2022 ajustat'!W515</f>
        <v>1220</v>
      </c>
      <c r="E518" s="37">
        <f>'[2]extrascolar 2020-2022'!M515</f>
        <v>0</v>
      </c>
      <c r="F518" s="37">
        <f>'[2]Odihna de vara 2020-2022'!S515</f>
        <v>0</v>
      </c>
      <c r="G518" s="37"/>
      <c r="H518" s="37"/>
      <c r="I518" s="37"/>
      <c r="J518" s="37">
        <f>'[2]Compensații  CD 2020-2022'!AA515</f>
        <v>0</v>
      </c>
      <c r="K518" s="37"/>
      <c r="L518" s="37"/>
      <c r="M518" s="37"/>
      <c r="N518" s="37"/>
      <c r="O518" s="37"/>
      <c r="P518" s="37"/>
      <c r="Q518" s="37">
        <f>'[2]Instit rezidentiale 2020-2022'!Q508</f>
        <v>0</v>
      </c>
      <c r="R518" s="37"/>
      <c r="S518" s="23"/>
    </row>
    <row r="519" spans="1:19" ht="15.75">
      <c r="A519" s="28" t="s">
        <v>870</v>
      </c>
      <c r="B519" s="35" t="s">
        <v>871</v>
      </c>
      <c r="C519" s="21">
        <f t="shared" si="73"/>
        <v>1496.6</v>
      </c>
      <c r="D519" s="36">
        <f>'[2]Prescolar 2020-2022 ajustat'!W516</f>
        <v>1496.6</v>
      </c>
      <c r="E519" s="37">
        <f>'[2]extrascolar 2020-2022'!M516</f>
        <v>0</v>
      </c>
      <c r="F519" s="37">
        <f>'[2]Odihna de vara 2020-2022'!S516</f>
        <v>0</v>
      </c>
      <c r="G519" s="37"/>
      <c r="H519" s="37"/>
      <c r="I519" s="37"/>
      <c r="J519" s="37">
        <f>'[2]Compensații  CD 2020-2022'!AA516</f>
        <v>0</v>
      </c>
      <c r="K519" s="37"/>
      <c r="L519" s="37"/>
      <c r="M519" s="37"/>
      <c r="N519" s="37"/>
      <c r="O519" s="37"/>
      <c r="P519" s="37"/>
      <c r="Q519" s="37">
        <f>'[2]Instit rezidentiale 2020-2022'!Q509</f>
        <v>0</v>
      </c>
      <c r="R519" s="37"/>
      <c r="S519" s="23"/>
    </row>
    <row r="520" spans="1:19" ht="15.75">
      <c r="A520" s="28" t="s">
        <v>872</v>
      </c>
      <c r="B520" s="35" t="s">
        <v>873</v>
      </c>
      <c r="C520" s="21">
        <f t="shared" si="73"/>
        <v>2167.2999999999997</v>
      </c>
      <c r="D520" s="36">
        <f>'[2]Prescolar 2020-2022 ajustat'!W517</f>
        <v>2167.2999999999997</v>
      </c>
      <c r="E520" s="37">
        <f>'[2]extrascolar 2020-2022'!M517</f>
        <v>0</v>
      </c>
      <c r="F520" s="37">
        <f>'[2]Odihna de vara 2020-2022'!S517</f>
        <v>0</v>
      </c>
      <c r="G520" s="37"/>
      <c r="H520" s="37"/>
      <c r="I520" s="37"/>
      <c r="J520" s="37">
        <f>'[2]Compensații  CD 2020-2022'!AA517</f>
        <v>0</v>
      </c>
      <c r="K520" s="37"/>
      <c r="L520" s="37"/>
      <c r="M520" s="37"/>
      <c r="N520" s="37"/>
      <c r="O520" s="37"/>
      <c r="P520" s="37"/>
      <c r="Q520" s="37">
        <f>'[2]Instit rezidentiale 2020-2022'!Q510</f>
        <v>0</v>
      </c>
      <c r="R520" s="37"/>
      <c r="S520" s="23"/>
    </row>
    <row r="521" spans="1:19" ht="15.75">
      <c r="A521" s="28" t="s">
        <v>874</v>
      </c>
      <c r="B521" s="35" t="s">
        <v>875</v>
      </c>
      <c r="C521" s="21">
        <f t="shared" si="73"/>
        <v>1827.6999999999998</v>
      </c>
      <c r="D521" s="36">
        <f>'[2]Prescolar 2020-2022 ajustat'!W518</f>
        <v>1827.6999999999998</v>
      </c>
      <c r="E521" s="37">
        <f>'[2]extrascolar 2020-2022'!M518</f>
        <v>0</v>
      </c>
      <c r="F521" s="37">
        <f>'[2]Odihna de vara 2020-2022'!S518</f>
        <v>0</v>
      </c>
      <c r="G521" s="37"/>
      <c r="H521" s="37"/>
      <c r="I521" s="37"/>
      <c r="J521" s="37">
        <f>'[2]Compensații  CD 2020-2022'!AA518</f>
        <v>0</v>
      </c>
      <c r="K521" s="37"/>
      <c r="L521" s="37"/>
      <c r="M521" s="37"/>
      <c r="N521" s="37"/>
      <c r="O521" s="37"/>
      <c r="P521" s="37"/>
      <c r="Q521" s="37">
        <f>'[2]Instit rezidentiale 2020-2022'!Q511</f>
        <v>0</v>
      </c>
      <c r="R521" s="37"/>
      <c r="S521" s="23"/>
    </row>
    <row r="522" spans="1:19" ht="15.75">
      <c r="A522" s="28" t="s">
        <v>876</v>
      </c>
      <c r="B522" s="35" t="s">
        <v>877</v>
      </c>
      <c r="C522" s="21">
        <f t="shared" si="73"/>
        <v>2696.6000000000004</v>
      </c>
      <c r="D522" s="36">
        <f>'[2]Prescolar 2020-2022 ajustat'!W519</f>
        <v>2696.6000000000004</v>
      </c>
      <c r="E522" s="37">
        <f>'[2]extrascolar 2020-2022'!M519</f>
        <v>0</v>
      </c>
      <c r="F522" s="37">
        <f>'[2]Odihna de vara 2020-2022'!S519</f>
        <v>0</v>
      </c>
      <c r="G522" s="37"/>
      <c r="H522" s="37"/>
      <c r="I522" s="37"/>
      <c r="J522" s="37">
        <f>'[2]Compensații  CD 2020-2022'!AA519</f>
        <v>0</v>
      </c>
      <c r="K522" s="37"/>
      <c r="L522" s="37"/>
      <c r="M522" s="37"/>
      <c r="N522" s="37"/>
      <c r="O522" s="37"/>
      <c r="P522" s="37"/>
      <c r="Q522" s="37">
        <f>'[2]Instit rezidentiale 2020-2022'!Q512</f>
        <v>0</v>
      </c>
      <c r="R522" s="37"/>
      <c r="S522" s="23"/>
    </row>
    <row r="523" spans="1:19" ht="15.75">
      <c r="A523" s="28" t="s">
        <v>878</v>
      </c>
      <c r="B523" s="35" t="s">
        <v>879</v>
      </c>
      <c r="C523" s="21">
        <f t="shared" si="73"/>
        <v>1972.2</v>
      </c>
      <c r="D523" s="36">
        <f>'[2]Prescolar 2020-2022 ajustat'!W520</f>
        <v>1972.2</v>
      </c>
      <c r="E523" s="37">
        <f>'[2]extrascolar 2020-2022'!M520</f>
        <v>0</v>
      </c>
      <c r="F523" s="37">
        <f>'[2]Odihna de vara 2020-2022'!S520</f>
        <v>0</v>
      </c>
      <c r="G523" s="37"/>
      <c r="H523" s="37"/>
      <c r="I523" s="37"/>
      <c r="J523" s="37">
        <f>'[2]Compensații  CD 2020-2022'!AA520</f>
        <v>0</v>
      </c>
      <c r="K523" s="37"/>
      <c r="L523" s="37"/>
      <c r="M523" s="37"/>
      <c r="N523" s="37"/>
      <c r="O523" s="37"/>
      <c r="P523" s="37"/>
      <c r="Q523" s="37">
        <f>'[2]Instit rezidentiale 2020-2022'!Q513</f>
        <v>0</v>
      </c>
      <c r="R523" s="37"/>
      <c r="S523" s="23"/>
    </row>
    <row r="524" spans="1:19" ht="15.75">
      <c r="A524" s="28" t="s">
        <v>880</v>
      </c>
      <c r="B524" s="35" t="s">
        <v>881</v>
      </c>
      <c r="C524" s="21">
        <f t="shared" si="73"/>
        <v>1717.2999999999997</v>
      </c>
      <c r="D524" s="36">
        <f>'[2]Prescolar 2020-2022 ajustat'!W521</f>
        <v>1717.2999999999997</v>
      </c>
      <c r="E524" s="37">
        <f>'[2]extrascolar 2020-2022'!M521</f>
        <v>0</v>
      </c>
      <c r="F524" s="37">
        <f>'[2]Odihna de vara 2020-2022'!S521</f>
        <v>0</v>
      </c>
      <c r="G524" s="37"/>
      <c r="H524" s="37"/>
      <c r="I524" s="37"/>
      <c r="J524" s="37">
        <f>'[2]Compensații  CD 2020-2022'!AA521</f>
        <v>0</v>
      </c>
      <c r="K524" s="37"/>
      <c r="L524" s="37"/>
      <c r="M524" s="37"/>
      <c r="N524" s="37"/>
      <c r="O524" s="37"/>
      <c r="P524" s="37"/>
      <c r="Q524" s="37">
        <f>'[2]Instit rezidentiale 2020-2022'!Q514</f>
        <v>0</v>
      </c>
      <c r="R524" s="37"/>
      <c r="S524" s="23"/>
    </row>
    <row r="525" spans="1:19" ht="15.75">
      <c r="A525" s="28" t="s">
        <v>882</v>
      </c>
      <c r="B525" s="35" t="s">
        <v>883</v>
      </c>
      <c r="C525" s="21">
        <f t="shared" si="73"/>
        <v>0</v>
      </c>
      <c r="D525" s="36">
        <f>'[2]Prescolar 2020-2022 ajustat'!W522</f>
        <v>0</v>
      </c>
      <c r="E525" s="37">
        <f>'[2]extrascolar 2020-2022'!M522</f>
        <v>0</v>
      </c>
      <c r="F525" s="37">
        <f>'[2]Odihna de vara 2020-2022'!S522</f>
        <v>0</v>
      </c>
      <c r="G525" s="37"/>
      <c r="H525" s="37"/>
      <c r="I525" s="37"/>
      <c r="J525" s="37">
        <f>'[2]Compensații  CD 2020-2022'!AA522</f>
        <v>0</v>
      </c>
      <c r="K525" s="37"/>
      <c r="L525" s="37"/>
      <c r="M525" s="37"/>
      <c r="N525" s="37"/>
      <c r="O525" s="37"/>
      <c r="P525" s="37"/>
      <c r="Q525" s="37">
        <f>'[2]Instit rezidentiale 2020-2022'!Q515</f>
        <v>0</v>
      </c>
      <c r="R525" s="37"/>
      <c r="S525" s="23"/>
    </row>
    <row r="526" spans="1:19" ht="15.75">
      <c r="A526" s="28" t="s">
        <v>884</v>
      </c>
      <c r="B526" s="35" t="s">
        <v>885</v>
      </c>
      <c r="C526" s="21">
        <f t="shared" si="73"/>
        <v>2275.2999999999997</v>
      </c>
      <c r="D526" s="36">
        <f>'[2]Prescolar 2020-2022 ajustat'!W523</f>
        <v>2275.2999999999997</v>
      </c>
      <c r="E526" s="37">
        <f>'[2]extrascolar 2020-2022'!M523</f>
        <v>0</v>
      </c>
      <c r="F526" s="37">
        <f>'[2]Odihna de vara 2020-2022'!S523</f>
        <v>0</v>
      </c>
      <c r="G526" s="37"/>
      <c r="H526" s="37"/>
      <c r="I526" s="37"/>
      <c r="J526" s="37">
        <f>'[2]Compensații  CD 2020-2022'!AA523</f>
        <v>0</v>
      </c>
      <c r="K526" s="37"/>
      <c r="L526" s="37"/>
      <c r="M526" s="37"/>
      <c r="N526" s="37"/>
      <c r="O526" s="37"/>
      <c r="P526" s="37"/>
      <c r="Q526" s="37">
        <f>'[2]Instit rezidentiale 2020-2022'!Q516</f>
        <v>0</v>
      </c>
      <c r="R526" s="37"/>
      <c r="S526" s="23"/>
    </row>
    <row r="527" spans="1:19" ht="15.75">
      <c r="A527" s="28" t="s">
        <v>886</v>
      </c>
      <c r="B527" s="35" t="s">
        <v>864</v>
      </c>
      <c r="C527" s="21">
        <f t="shared" si="73"/>
        <v>11429.1</v>
      </c>
      <c r="D527" s="36">
        <f>'[2]Prescolar 2020-2022 ajustat'!W524</f>
        <v>11429.1</v>
      </c>
      <c r="E527" s="37">
        <f>'[2]extrascolar 2020-2022'!M524</f>
        <v>0</v>
      </c>
      <c r="F527" s="37">
        <f>'[2]Odihna de vara 2020-2022'!S524</f>
        <v>0</v>
      </c>
      <c r="G527" s="37"/>
      <c r="H527" s="37"/>
      <c r="I527" s="37"/>
      <c r="J527" s="37">
        <f>'[2]Compensații  CD 2020-2022'!AA524</f>
        <v>0</v>
      </c>
      <c r="K527" s="37"/>
      <c r="L527" s="37"/>
      <c r="M527" s="37"/>
      <c r="N527" s="37"/>
      <c r="O527" s="37"/>
      <c r="P527" s="37"/>
      <c r="Q527" s="37">
        <f>'[2]Instit rezidentiale 2020-2022'!Q517</f>
        <v>0</v>
      </c>
      <c r="R527" s="37"/>
      <c r="S527" s="23"/>
    </row>
    <row r="528" spans="1:19" ht="15.75">
      <c r="A528" s="28" t="s">
        <v>887</v>
      </c>
      <c r="B528" s="35" t="s">
        <v>888</v>
      </c>
      <c r="C528" s="21">
        <f t="shared" si="73"/>
        <v>3519.7</v>
      </c>
      <c r="D528" s="36">
        <f>'[2]Prescolar 2020-2022 ajustat'!W525</f>
        <v>3117</v>
      </c>
      <c r="E528" s="37">
        <f>'[2]extrascolar 2020-2022'!M525</f>
        <v>0</v>
      </c>
      <c r="F528" s="37">
        <f>'[2]Odihna de vara 2020-2022'!S525</f>
        <v>402.7</v>
      </c>
      <c r="G528" s="37"/>
      <c r="H528" s="37"/>
      <c r="I528" s="37"/>
      <c r="J528" s="37">
        <f>'[2]Compensații  CD 2020-2022'!AA525</f>
        <v>0</v>
      </c>
      <c r="K528" s="37"/>
      <c r="L528" s="37"/>
      <c r="M528" s="37"/>
      <c r="N528" s="37"/>
      <c r="O528" s="37"/>
      <c r="P528" s="37"/>
      <c r="Q528" s="37">
        <f>'[2]Instit rezidentiale 2020-2022'!Q518</f>
        <v>0</v>
      </c>
      <c r="R528" s="37"/>
      <c r="S528" s="23"/>
    </row>
    <row r="529" spans="1:19" ht="15.75">
      <c r="A529" s="28" t="s">
        <v>889</v>
      </c>
      <c r="B529" s="35" t="s">
        <v>890</v>
      </c>
      <c r="C529" s="21">
        <f t="shared" si="73"/>
        <v>1985</v>
      </c>
      <c r="D529" s="36">
        <f>'[2]Prescolar 2020-2022 ajustat'!W526</f>
        <v>1985</v>
      </c>
      <c r="E529" s="37">
        <f>'[2]extrascolar 2020-2022'!M526</f>
        <v>0</v>
      </c>
      <c r="F529" s="37">
        <f>'[2]Odihna de vara 2020-2022'!S526</f>
        <v>0</v>
      </c>
      <c r="G529" s="37"/>
      <c r="H529" s="37"/>
      <c r="I529" s="37"/>
      <c r="J529" s="37">
        <f>'[2]Compensații  CD 2020-2022'!AA526</f>
        <v>0</v>
      </c>
      <c r="K529" s="37"/>
      <c r="L529" s="37"/>
      <c r="M529" s="37"/>
      <c r="N529" s="37"/>
      <c r="O529" s="37"/>
      <c r="P529" s="37"/>
      <c r="Q529" s="37">
        <f>'[2]Instit rezidentiale 2020-2022'!Q519</f>
        <v>0</v>
      </c>
      <c r="R529" s="37"/>
      <c r="S529" s="23"/>
    </row>
    <row r="530" spans="1:19" ht="15.75">
      <c r="A530" s="28" t="s">
        <v>891</v>
      </c>
      <c r="B530" s="35" t="s">
        <v>892</v>
      </c>
      <c r="C530" s="21">
        <f t="shared" si="73"/>
        <v>1314</v>
      </c>
      <c r="D530" s="36">
        <f>'[2]Prescolar 2020-2022 ajustat'!W527</f>
        <v>1314</v>
      </c>
      <c r="E530" s="37">
        <f>'[2]extrascolar 2020-2022'!M527</f>
        <v>0</v>
      </c>
      <c r="F530" s="37">
        <f>'[2]Odihna de vara 2020-2022'!S527</f>
        <v>0</v>
      </c>
      <c r="G530" s="37"/>
      <c r="H530" s="37"/>
      <c r="I530" s="37"/>
      <c r="J530" s="37">
        <f>'[2]Compensații  CD 2020-2022'!AA527</f>
        <v>0</v>
      </c>
      <c r="K530" s="37"/>
      <c r="L530" s="37"/>
      <c r="M530" s="37"/>
      <c r="N530" s="37"/>
      <c r="O530" s="37"/>
      <c r="P530" s="37"/>
      <c r="Q530" s="37">
        <f>'[2]Instit rezidentiale 2020-2022'!Q520</f>
        <v>0</v>
      </c>
      <c r="R530" s="37"/>
      <c r="S530" s="23"/>
    </row>
    <row r="531" spans="1:19" ht="15.75">
      <c r="A531" s="28" t="s">
        <v>893</v>
      </c>
      <c r="B531" s="35" t="s">
        <v>894</v>
      </c>
      <c r="C531" s="21">
        <f t="shared" si="73"/>
        <v>1584.4000000000003</v>
      </c>
      <c r="D531" s="36">
        <f>'[2]Prescolar 2020-2022 ajustat'!W528</f>
        <v>1584.4000000000003</v>
      </c>
      <c r="E531" s="37">
        <f>'[2]extrascolar 2020-2022'!M528</f>
        <v>0</v>
      </c>
      <c r="F531" s="37">
        <f>'[2]Odihna de vara 2020-2022'!S528</f>
        <v>0</v>
      </c>
      <c r="G531" s="37"/>
      <c r="H531" s="37"/>
      <c r="I531" s="37"/>
      <c r="J531" s="37">
        <f>'[2]Compensații  CD 2020-2022'!AA528</f>
        <v>0</v>
      </c>
      <c r="K531" s="37"/>
      <c r="L531" s="37"/>
      <c r="M531" s="37"/>
      <c r="N531" s="37"/>
      <c r="O531" s="37"/>
      <c r="P531" s="37"/>
      <c r="Q531" s="37">
        <f>'[2]Instit rezidentiale 2020-2022'!Q521</f>
        <v>0</v>
      </c>
      <c r="R531" s="37"/>
      <c r="S531" s="23"/>
    </row>
    <row r="532" spans="1:19" ht="15.75">
      <c r="A532" s="28" t="s">
        <v>895</v>
      </c>
      <c r="B532" s="35" t="s">
        <v>896</v>
      </c>
      <c r="C532" s="21">
        <f t="shared" si="73"/>
        <v>2116</v>
      </c>
      <c r="D532" s="36">
        <f>'[2]Prescolar 2020-2022 ajustat'!W529</f>
        <v>2116</v>
      </c>
      <c r="E532" s="37">
        <f>'[2]extrascolar 2020-2022'!M529</f>
        <v>0</v>
      </c>
      <c r="F532" s="37">
        <f>'[2]Odihna de vara 2020-2022'!S529</f>
        <v>0</v>
      </c>
      <c r="G532" s="37"/>
      <c r="H532" s="37"/>
      <c r="I532" s="37"/>
      <c r="J532" s="37">
        <f>'[2]Compensații  CD 2020-2022'!AA529</f>
        <v>0</v>
      </c>
      <c r="K532" s="37"/>
      <c r="L532" s="37"/>
      <c r="M532" s="37"/>
      <c r="N532" s="37"/>
      <c r="O532" s="37"/>
      <c r="P532" s="37"/>
      <c r="Q532" s="37">
        <f>'[2]Instit rezidentiale 2020-2022'!Q522</f>
        <v>0</v>
      </c>
      <c r="R532" s="37"/>
      <c r="S532" s="23"/>
    </row>
    <row r="533" spans="1:19" ht="15.75">
      <c r="A533" s="28" t="s">
        <v>897</v>
      </c>
      <c r="B533" s="35" t="s">
        <v>898</v>
      </c>
      <c r="C533" s="21">
        <f t="shared" si="73"/>
        <v>3474.3999999999992</v>
      </c>
      <c r="D533" s="36">
        <f>'[2]Prescolar 2020-2022 ajustat'!W530</f>
        <v>3474.3999999999992</v>
      </c>
      <c r="E533" s="37">
        <f>'[2]extrascolar 2020-2022'!M530</f>
        <v>0</v>
      </c>
      <c r="F533" s="37">
        <f>'[2]Odihna de vara 2020-2022'!S530</f>
        <v>0</v>
      </c>
      <c r="G533" s="37"/>
      <c r="H533" s="37"/>
      <c r="I533" s="37"/>
      <c r="J533" s="37">
        <f>'[2]Compensații  CD 2020-2022'!AA530</f>
        <v>0</v>
      </c>
      <c r="K533" s="37"/>
      <c r="L533" s="37"/>
      <c r="M533" s="37"/>
      <c r="N533" s="37"/>
      <c r="O533" s="37"/>
      <c r="P533" s="37"/>
      <c r="Q533" s="37">
        <f>'[2]Instit rezidentiale 2020-2022'!Q523</f>
        <v>0</v>
      </c>
      <c r="R533" s="37"/>
      <c r="S533" s="23"/>
    </row>
    <row r="534" spans="1:19" ht="15.75">
      <c r="A534" s="28" t="s">
        <v>899</v>
      </c>
      <c r="B534" s="35" t="s">
        <v>655</v>
      </c>
      <c r="C534" s="21">
        <f t="shared" si="73"/>
        <v>1355.4</v>
      </c>
      <c r="D534" s="36">
        <f>'[2]Prescolar 2020-2022 ajustat'!W531</f>
        <v>1355.4</v>
      </c>
      <c r="E534" s="37">
        <f>'[2]extrascolar 2020-2022'!M531</f>
        <v>0</v>
      </c>
      <c r="F534" s="37">
        <f>'[2]Odihna de vara 2020-2022'!S531</f>
        <v>0</v>
      </c>
      <c r="G534" s="37"/>
      <c r="H534" s="37"/>
      <c r="I534" s="37"/>
      <c r="J534" s="37">
        <f>'[2]Compensații  CD 2020-2022'!AA531</f>
        <v>0</v>
      </c>
      <c r="K534" s="37"/>
      <c r="L534" s="37"/>
      <c r="M534" s="37"/>
      <c r="N534" s="37"/>
      <c r="O534" s="37"/>
      <c r="P534" s="37"/>
      <c r="Q534" s="37">
        <f>'[2]Instit rezidentiale 2020-2022'!Q524</f>
        <v>0</v>
      </c>
      <c r="R534" s="37"/>
      <c r="S534" s="23"/>
    </row>
    <row r="535" spans="1:19" ht="15.75">
      <c r="A535" s="28" t="s">
        <v>900</v>
      </c>
      <c r="B535" s="35" t="s">
        <v>717</v>
      </c>
      <c r="C535" s="21">
        <f t="shared" si="73"/>
        <v>1532.9</v>
      </c>
      <c r="D535" s="36">
        <f>'[2]Prescolar 2020-2022 ajustat'!W532</f>
        <v>1532.9</v>
      </c>
      <c r="E535" s="37">
        <f>'[2]extrascolar 2020-2022'!M532</f>
        <v>0</v>
      </c>
      <c r="F535" s="37">
        <f>'[2]Odihna de vara 2020-2022'!S532</f>
        <v>0</v>
      </c>
      <c r="G535" s="37"/>
      <c r="H535" s="37"/>
      <c r="I535" s="37"/>
      <c r="J535" s="37">
        <f>'[2]Compensații  CD 2020-2022'!AA532</f>
        <v>0</v>
      </c>
      <c r="K535" s="37"/>
      <c r="L535" s="37"/>
      <c r="M535" s="37"/>
      <c r="N535" s="37"/>
      <c r="O535" s="37"/>
      <c r="P535" s="37"/>
      <c r="Q535" s="37">
        <f>'[2]Instit rezidentiale 2020-2022'!Q525</f>
        <v>0</v>
      </c>
      <c r="R535" s="37"/>
      <c r="S535" s="23"/>
    </row>
    <row r="536" spans="1:19" ht="15.75">
      <c r="A536" s="28"/>
      <c r="B536" s="35"/>
      <c r="C536" s="21"/>
      <c r="D536" s="30"/>
      <c r="E536" s="31"/>
      <c r="F536" s="31"/>
      <c r="G536" s="31"/>
      <c r="H536" s="31"/>
      <c r="I536" s="31"/>
      <c r="J536" s="31"/>
      <c r="K536" s="31"/>
      <c r="L536" s="31"/>
      <c r="M536" s="31"/>
      <c r="N536" s="31"/>
      <c r="O536" s="31"/>
      <c r="P536" s="31"/>
      <c r="Q536" s="31"/>
      <c r="R536" s="31"/>
      <c r="S536" s="23"/>
    </row>
    <row r="537" spans="1:19" s="39" customFormat="1" ht="15.75">
      <c r="A537" s="25"/>
      <c r="B537" s="33" t="s">
        <v>746</v>
      </c>
      <c r="C537" s="21">
        <f>C538+C539</f>
        <v>279129.89999999997</v>
      </c>
      <c r="D537" s="21">
        <f t="shared" ref="D537:R537" si="74">D538+D539</f>
        <v>92945.699999999968</v>
      </c>
      <c r="E537" s="21">
        <f t="shared" si="74"/>
        <v>7196.4</v>
      </c>
      <c r="F537" s="21">
        <f t="shared" si="74"/>
        <v>2664.5000000000005</v>
      </c>
      <c r="G537" s="21">
        <f t="shared" si="74"/>
        <v>127.6</v>
      </c>
      <c r="H537" s="21">
        <f t="shared" si="74"/>
        <v>166369.5</v>
      </c>
      <c r="I537" s="21">
        <f t="shared" si="74"/>
        <v>7895.1</v>
      </c>
      <c r="J537" s="21">
        <f t="shared" si="74"/>
        <v>1570</v>
      </c>
      <c r="K537" s="21">
        <f t="shared" si="74"/>
        <v>0</v>
      </c>
      <c r="L537" s="21">
        <f t="shared" si="74"/>
        <v>0</v>
      </c>
      <c r="M537" s="21">
        <f t="shared" si="74"/>
        <v>0</v>
      </c>
      <c r="N537" s="21">
        <f t="shared" si="74"/>
        <v>98.7</v>
      </c>
      <c r="O537" s="21">
        <f t="shared" si="74"/>
        <v>0</v>
      </c>
      <c r="P537" s="21">
        <f t="shared" si="74"/>
        <v>262.39999999999998</v>
      </c>
      <c r="Q537" s="21">
        <f t="shared" si="74"/>
        <v>0</v>
      </c>
      <c r="R537" s="21">
        <f t="shared" si="74"/>
        <v>0</v>
      </c>
      <c r="S537" s="23"/>
    </row>
    <row r="538" spans="1:19" s="39" customFormat="1" ht="15.75">
      <c r="A538" s="25"/>
      <c r="B538" s="33" t="s">
        <v>23</v>
      </c>
      <c r="C538" s="21">
        <f>C540</f>
        <v>192602</v>
      </c>
      <c r="D538" s="21">
        <f t="shared" ref="D538:R538" si="75">D540</f>
        <v>7608.9999999999982</v>
      </c>
      <c r="E538" s="21">
        <f t="shared" si="75"/>
        <v>6005.2</v>
      </c>
      <c r="F538" s="21">
        <f t="shared" si="75"/>
        <v>2664.5000000000005</v>
      </c>
      <c r="G538" s="21">
        <f t="shared" si="75"/>
        <v>127.6</v>
      </c>
      <c r="H538" s="21">
        <f t="shared" si="75"/>
        <v>166369.5</v>
      </c>
      <c r="I538" s="21">
        <f t="shared" si="75"/>
        <v>7895.1</v>
      </c>
      <c r="J538" s="21">
        <f t="shared" si="75"/>
        <v>1570</v>
      </c>
      <c r="K538" s="21">
        <f t="shared" si="75"/>
        <v>0</v>
      </c>
      <c r="L538" s="21">
        <f t="shared" si="75"/>
        <v>0</v>
      </c>
      <c r="M538" s="21">
        <f t="shared" si="75"/>
        <v>0</v>
      </c>
      <c r="N538" s="21">
        <f t="shared" si="75"/>
        <v>98.7</v>
      </c>
      <c r="O538" s="21">
        <f t="shared" si="75"/>
        <v>0</v>
      </c>
      <c r="P538" s="21">
        <f t="shared" si="75"/>
        <v>262.39999999999998</v>
      </c>
      <c r="Q538" s="21">
        <f t="shared" si="75"/>
        <v>0</v>
      </c>
      <c r="R538" s="21">
        <f t="shared" si="75"/>
        <v>0</v>
      </c>
      <c r="S538" s="23"/>
    </row>
    <row r="539" spans="1:19" s="39" customFormat="1" ht="15.75">
      <c r="A539" s="25"/>
      <c r="B539" s="33" t="s">
        <v>24</v>
      </c>
      <c r="C539" s="21">
        <f>SUM(C541:C579)</f>
        <v>86527.89999999998</v>
      </c>
      <c r="D539" s="21">
        <f t="shared" ref="D539:R539" si="76">SUM(D541:D579)</f>
        <v>85336.699999999968</v>
      </c>
      <c r="E539" s="21">
        <f t="shared" si="76"/>
        <v>1191.2</v>
      </c>
      <c r="F539" s="21">
        <f t="shared" si="76"/>
        <v>0</v>
      </c>
      <c r="G539" s="21">
        <f t="shared" si="76"/>
        <v>0</v>
      </c>
      <c r="H539" s="21">
        <f t="shared" si="76"/>
        <v>0</v>
      </c>
      <c r="I539" s="21">
        <f t="shared" si="76"/>
        <v>0</v>
      </c>
      <c r="J539" s="21">
        <f t="shared" si="76"/>
        <v>0</v>
      </c>
      <c r="K539" s="21">
        <f t="shared" si="76"/>
        <v>0</v>
      </c>
      <c r="L539" s="21">
        <f t="shared" si="76"/>
        <v>0</v>
      </c>
      <c r="M539" s="21">
        <f t="shared" si="76"/>
        <v>0</v>
      </c>
      <c r="N539" s="21">
        <f t="shared" si="76"/>
        <v>0</v>
      </c>
      <c r="O539" s="21">
        <f t="shared" si="76"/>
        <v>0</v>
      </c>
      <c r="P539" s="21">
        <f t="shared" si="76"/>
        <v>0</v>
      </c>
      <c r="Q539" s="21">
        <f t="shared" si="76"/>
        <v>0</v>
      </c>
      <c r="R539" s="21">
        <f t="shared" si="76"/>
        <v>0</v>
      </c>
      <c r="S539" s="23"/>
    </row>
    <row r="540" spans="1:19" ht="15.75">
      <c r="A540" s="28" t="s">
        <v>901</v>
      </c>
      <c r="B540" s="35" t="s">
        <v>72</v>
      </c>
      <c r="C540" s="21">
        <f t="shared" ref="C540:C579" si="77">SUM(D540:R540)</f>
        <v>192602</v>
      </c>
      <c r="D540" s="36">
        <f>'[2]Prescolar 2020-2022 ajustat'!W537</f>
        <v>7608.9999999999982</v>
      </c>
      <c r="E540" s="37">
        <f>'[2]extrascolar 2020-2022'!M537</f>
        <v>6005.2</v>
      </c>
      <c r="F540" s="37">
        <f>'[2]Odihna de vara 2020-2022'!S537</f>
        <v>2664.5000000000005</v>
      </c>
      <c r="G540" s="37">
        <f>'[2]Examene-olimpiade 2020-2022'!O24</f>
        <v>127.6</v>
      </c>
      <c r="H540" s="37">
        <f>'[2]Transferuri categoriale'!D22</f>
        <v>166369.5</v>
      </c>
      <c r="I540" s="45">
        <f>'[2]dejun cald'!F25</f>
        <v>7895.1</v>
      </c>
      <c r="J540" s="37">
        <f>'[2]Compensații  CD 2020-2022'!AA537</f>
        <v>1570</v>
      </c>
      <c r="K540" s="37"/>
      <c r="L540" s="37"/>
      <c r="M540" s="37"/>
      <c r="N540" s="37">
        <f>'[2]minorita-penitenciare'!U25</f>
        <v>98.7</v>
      </c>
      <c r="O540" s="37"/>
      <c r="P540" s="37">
        <f>'[2]Examene-olimpiade 2020-2022'!G24</f>
        <v>262.39999999999998</v>
      </c>
      <c r="Q540" s="37">
        <f>'[2]Instit rezidentiale 2020-2022'!Q530</f>
        <v>0</v>
      </c>
      <c r="R540" s="37"/>
      <c r="S540" s="23"/>
    </row>
    <row r="541" spans="1:19" ht="15.75">
      <c r="A541" s="28" t="s">
        <v>902</v>
      </c>
      <c r="B541" s="35" t="s">
        <v>903</v>
      </c>
      <c r="C541" s="21">
        <f t="shared" si="77"/>
        <v>1313.8999999999999</v>
      </c>
      <c r="D541" s="36">
        <f>'[2]Prescolar 2020-2022 ajustat'!W538</f>
        <v>1313.8999999999999</v>
      </c>
      <c r="E541" s="37">
        <f>'[2]extrascolar 2020-2022'!M538</f>
        <v>0</v>
      </c>
      <c r="F541" s="37">
        <f>'[2]Odihna de vara 2020-2022'!S538</f>
        <v>0</v>
      </c>
      <c r="G541" s="37"/>
      <c r="H541" s="37"/>
      <c r="I541" s="37"/>
      <c r="J541" s="37">
        <f>'[2]Compensații  CD 2020-2022'!AA538</f>
        <v>0</v>
      </c>
      <c r="K541" s="37"/>
      <c r="L541" s="37"/>
      <c r="M541" s="37"/>
      <c r="N541" s="37"/>
      <c r="O541" s="37"/>
      <c r="P541" s="37"/>
      <c r="Q541" s="37">
        <f>'[2]Instit rezidentiale 2020-2022'!Q531</f>
        <v>0</v>
      </c>
      <c r="R541" s="37"/>
      <c r="S541" s="23"/>
    </row>
    <row r="542" spans="1:19" ht="15.75">
      <c r="A542" s="28" t="s">
        <v>904</v>
      </c>
      <c r="B542" s="35" t="s">
        <v>905</v>
      </c>
      <c r="C542" s="21">
        <f t="shared" si="77"/>
        <v>1772.3000000000006</v>
      </c>
      <c r="D542" s="36">
        <f>'[2]Prescolar 2020-2022 ajustat'!W539</f>
        <v>1772.3000000000006</v>
      </c>
      <c r="E542" s="37">
        <f>'[2]extrascolar 2020-2022'!M539</f>
        <v>0</v>
      </c>
      <c r="F542" s="37">
        <f>'[2]Odihna de vara 2020-2022'!S539</f>
        <v>0</v>
      </c>
      <c r="G542" s="37"/>
      <c r="H542" s="37"/>
      <c r="I542" s="37"/>
      <c r="J542" s="37">
        <f>'[2]Compensații  CD 2020-2022'!AA539</f>
        <v>0</v>
      </c>
      <c r="K542" s="37"/>
      <c r="L542" s="37"/>
      <c r="M542" s="37"/>
      <c r="N542" s="37"/>
      <c r="O542" s="37"/>
      <c r="P542" s="37"/>
      <c r="Q542" s="37">
        <f>'[2]Instit rezidentiale 2020-2022'!Q532</f>
        <v>0</v>
      </c>
      <c r="R542" s="37"/>
      <c r="S542" s="23"/>
    </row>
    <row r="543" spans="1:19" ht="15.75">
      <c r="A543" s="28" t="s">
        <v>906</v>
      </c>
      <c r="B543" s="35" t="s">
        <v>907</v>
      </c>
      <c r="C543" s="21">
        <f t="shared" si="77"/>
        <v>1838.8000000000002</v>
      </c>
      <c r="D543" s="36">
        <f>'[2]Prescolar 2020-2022 ajustat'!W540</f>
        <v>1838.8000000000002</v>
      </c>
      <c r="E543" s="37">
        <f>'[2]extrascolar 2020-2022'!M540</f>
        <v>0</v>
      </c>
      <c r="F543" s="37">
        <f>'[2]Odihna de vara 2020-2022'!S540</f>
        <v>0</v>
      </c>
      <c r="G543" s="37"/>
      <c r="H543" s="37"/>
      <c r="I543" s="37"/>
      <c r="J543" s="37">
        <f>'[2]Compensații  CD 2020-2022'!AA540</f>
        <v>0</v>
      </c>
      <c r="K543" s="37"/>
      <c r="L543" s="37"/>
      <c r="M543" s="37"/>
      <c r="N543" s="37"/>
      <c r="O543" s="37"/>
      <c r="P543" s="37"/>
      <c r="Q543" s="37">
        <f>'[2]Instit rezidentiale 2020-2022'!Q533</f>
        <v>0</v>
      </c>
      <c r="R543" s="37"/>
      <c r="S543" s="23"/>
    </row>
    <row r="544" spans="1:19" ht="15.75">
      <c r="A544" s="28" t="s">
        <v>908</v>
      </c>
      <c r="B544" s="35" t="s">
        <v>909</v>
      </c>
      <c r="C544" s="21">
        <f t="shared" si="77"/>
        <v>2190.1</v>
      </c>
      <c r="D544" s="36">
        <f>'[2]Prescolar 2020-2022 ajustat'!W541</f>
        <v>2190.1</v>
      </c>
      <c r="E544" s="37">
        <f>'[2]extrascolar 2020-2022'!M541</f>
        <v>0</v>
      </c>
      <c r="F544" s="37">
        <f>'[2]Odihna de vara 2020-2022'!S541</f>
        <v>0</v>
      </c>
      <c r="G544" s="37"/>
      <c r="H544" s="37"/>
      <c r="I544" s="37"/>
      <c r="J544" s="37">
        <f>'[2]Compensații  CD 2020-2022'!AA541</f>
        <v>0</v>
      </c>
      <c r="K544" s="37"/>
      <c r="L544" s="37"/>
      <c r="M544" s="37"/>
      <c r="N544" s="37"/>
      <c r="O544" s="37"/>
      <c r="P544" s="37"/>
      <c r="Q544" s="37">
        <f>'[2]Instit rezidentiale 2020-2022'!Q534</f>
        <v>0</v>
      </c>
      <c r="R544" s="37"/>
      <c r="S544" s="23"/>
    </row>
    <row r="545" spans="1:19" ht="15.75">
      <c r="A545" s="28" t="s">
        <v>910</v>
      </c>
      <c r="B545" s="35" t="s">
        <v>911</v>
      </c>
      <c r="C545" s="21">
        <f t="shared" si="77"/>
        <v>2100.6</v>
      </c>
      <c r="D545" s="36">
        <f>'[2]Prescolar 2020-2022 ajustat'!W542</f>
        <v>2100.6</v>
      </c>
      <c r="E545" s="37">
        <f>'[2]extrascolar 2020-2022'!M542</f>
        <v>0</v>
      </c>
      <c r="F545" s="37">
        <f>'[2]Odihna de vara 2020-2022'!S542</f>
        <v>0</v>
      </c>
      <c r="G545" s="37"/>
      <c r="H545" s="37"/>
      <c r="I545" s="37"/>
      <c r="J545" s="37">
        <f>'[2]Compensații  CD 2020-2022'!AA542</f>
        <v>0</v>
      </c>
      <c r="K545" s="37"/>
      <c r="L545" s="37"/>
      <c r="M545" s="37"/>
      <c r="N545" s="37"/>
      <c r="O545" s="37"/>
      <c r="P545" s="37"/>
      <c r="Q545" s="37">
        <f>'[2]Instit rezidentiale 2020-2022'!Q535</f>
        <v>0</v>
      </c>
      <c r="R545" s="37"/>
      <c r="S545" s="23"/>
    </row>
    <row r="546" spans="1:19" ht="15.75">
      <c r="A546" s="28" t="s">
        <v>912</v>
      </c>
      <c r="B546" s="35" t="s">
        <v>913</v>
      </c>
      <c r="C546" s="21">
        <f t="shared" si="77"/>
        <v>2312.3000000000002</v>
      </c>
      <c r="D546" s="36">
        <f>'[2]Prescolar 2020-2022 ajustat'!W543</f>
        <v>2312.3000000000002</v>
      </c>
      <c r="E546" s="37">
        <f>'[2]extrascolar 2020-2022'!M543</f>
        <v>0</v>
      </c>
      <c r="F546" s="37">
        <f>'[2]Odihna de vara 2020-2022'!S543</f>
        <v>0</v>
      </c>
      <c r="G546" s="37"/>
      <c r="H546" s="37"/>
      <c r="I546" s="37"/>
      <c r="J546" s="37">
        <f>'[2]Compensații  CD 2020-2022'!AA543</f>
        <v>0</v>
      </c>
      <c r="K546" s="37"/>
      <c r="L546" s="37"/>
      <c r="M546" s="37"/>
      <c r="N546" s="37"/>
      <c r="O546" s="37"/>
      <c r="P546" s="37"/>
      <c r="Q546" s="37">
        <f>'[2]Instit rezidentiale 2020-2022'!Q536</f>
        <v>0</v>
      </c>
      <c r="R546" s="37"/>
      <c r="S546" s="23"/>
    </row>
    <row r="547" spans="1:19" ht="15.75">
      <c r="A547" s="28" t="s">
        <v>914</v>
      </c>
      <c r="B547" s="35" t="s">
        <v>915</v>
      </c>
      <c r="C547" s="21">
        <f t="shared" si="77"/>
        <v>1525.6</v>
      </c>
      <c r="D547" s="36">
        <f>'[2]Prescolar 2020-2022 ajustat'!W544</f>
        <v>1525.6</v>
      </c>
      <c r="E547" s="37">
        <f>'[2]extrascolar 2020-2022'!M544</f>
        <v>0</v>
      </c>
      <c r="F547" s="37">
        <f>'[2]Odihna de vara 2020-2022'!S544</f>
        <v>0</v>
      </c>
      <c r="G547" s="37"/>
      <c r="H547" s="37"/>
      <c r="I547" s="37"/>
      <c r="J547" s="37">
        <f>'[2]Compensații  CD 2020-2022'!AA544</f>
        <v>0</v>
      </c>
      <c r="K547" s="37"/>
      <c r="L547" s="37"/>
      <c r="M547" s="37"/>
      <c r="N547" s="37"/>
      <c r="O547" s="37"/>
      <c r="P547" s="37"/>
      <c r="Q547" s="37">
        <f>'[2]Instit rezidentiale 2020-2022'!Q537</f>
        <v>0</v>
      </c>
      <c r="R547" s="37"/>
      <c r="S547" s="23"/>
    </row>
    <row r="548" spans="1:19" ht="15.75">
      <c r="A548" s="28" t="s">
        <v>916</v>
      </c>
      <c r="B548" s="35" t="s">
        <v>917</v>
      </c>
      <c r="C548" s="21">
        <f t="shared" si="77"/>
        <v>845.8</v>
      </c>
      <c r="D548" s="36">
        <f>'[2]Prescolar 2020-2022 ajustat'!W545</f>
        <v>845.8</v>
      </c>
      <c r="E548" s="37">
        <f>'[2]extrascolar 2020-2022'!M545</f>
        <v>0</v>
      </c>
      <c r="F548" s="37">
        <f>'[2]Odihna de vara 2020-2022'!S545</f>
        <v>0</v>
      </c>
      <c r="G548" s="37"/>
      <c r="H548" s="37"/>
      <c r="I548" s="37"/>
      <c r="J548" s="37">
        <f>'[2]Compensații  CD 2020-2022'!AA545</f>
        <v>0</v>
      </c>
      <c r="K548" s="37"/>
      <c r="L548" s="37"/>
      <c r="M548" s="37"/>
      <c r="N548" s="37"/>
      <c r="O548" s="37"/>
      <c r="P548" s="37"/>
      <c r="Q548" s="37">
        <f>'[2]Instit rezidentiale 2020-2022'!Q538</f>
        <v>0</v>
      </c>
      <c r="R548" s="37"/>
      <c r="S548" s="23"/>
    </row>
    <row r="549" spans="1:19" ht="15.75">
      <c r="A549" s="28" t="s">
        <v>918</v>
      </c>
      <c r="B549" s="35" t="s">
        <v>919</v>
      </c>
      <c r="C549" s="21">
        <f t="shared" si="77"/>
        <v>4715.3999999999996</v>
      </c>
      <c r="D549" s="36">
        <f>'[2]Prescolar 2020-2022 ajustat'!W546</f>
        <v>4715.3999999999996</v>
      </c>
      <c r="E549" s="37">
        <f>'[2]extrascolar 2020-2022'!M546</f>
        <v>0</v>
      </c>
      <c r="F549" s="37">
        <f>'[2]Odihna de vara 2020-2022'!S546</f>
        <v>0</v>
      </c>
      <c r="G549" s="37"/>
      <c r="H549" s="37"/>
      <c r="I549" s="37"/>
      <c r="J549" s="37">
        <f>'[2]Compensații  CD 2020-2022'!AA546</f>
        <v>0</v>
      </c>
      <c r="K549" s="37"/>
      <c r="L549" s="37"/>
      <c r="M549" s="37"/>
      <c r="N549" s="37"/>
      <c r="O549" s="37"/>
      <c r="P549" s="37"/>
      <c r="Q549" s="37">
        <f>'[2]Instit rezidentiale 2020-2022'!Q539</f>
        <v>0</v>
      </c>
      <c r="R549" s="37"/>
      <c r="S549" s="23"/>
    </row>
    <row r="550" spans="1:19" ht="15.75">
      <c r="A550" s="28" t="s">
        <v>920</v>
      </c>
      <c r="B550" s="35" t="s">
        <v>921</v>
      </c>
      <c r="C550" s="21">
        <f t="shared" si="77"/>
        <v>880.3</v>
      </c>
      <c r="D550" s="36">
        <f>'[2]Prescolar 2020-2022 ajustat'!W547</f>
        <v>880.3</v>
      </c>
      <c r="E550" s="37">
        <f>'[2]extrascolar 2020-2022'!M547</f>
        <v>0</v>
      </c>
      <c r="F550" s="37">
        <f>'[2]Odihna de vara 2020-2022'!S547</f>
        <v>0</v>
      </c>
      <c r="G550" s="37"/>
      <c r="H550" s="37"/>
      <c r="I550" s="37"/>
      <c r="J550" s="37">
        <f>'[2]Compensații  CD 2020-2022'!AA547</f>
        <v>0</v>
      </c>
      <c r="K550" s="37"/>
      <c r="L550" s="37"/>
      <c r="M550" s="37"/>
      <c r="N550" s="37"/>
      <c r="O550" s="37"/>
      <c r="P550" s="37"/>
      <c r="Q550" s="37">
        <f>'[2]Instit rezidentiale 2020-2022'!Q540</f>
        <v>0</v>
      </c>
      <c r="R550" s="37"/>
      <c r="S550" s="23"/>
    </row>
    <row r="551" spans="1:19" ht="15.75">
      <c r="A551" s="28" t="s">
        <v>922</v>
      </c>
      <c r="B551" s="35" t="s">
        <v>923</v>
      </c>
      <c r="C551" s="21">
        <f t="shared" si="77"/>
        <v>1707.5</v>
      </c>
      <c r="D551" s="36">
        <f>'[2]Prescolar 2020-2022 ajustat'!W548</f>
        <v>1707.5</v>
      </c>
      <c r="E551" s="37">
        <f>'[2]extrascolar 2020-2022'!M548</f>
        <v>0</v>
      </c>
      <c r="F551" s="37">
        <f>'[2]Odihna de vara 2020-2022'!S548</f>
        <v>0</v>
      </c>
      <c r="G551" s="37"/>
      <c r="H551" s="37"/>
      <c r="I551" s="37"/>
      <c r="J551" s="37">
        <f>'[2]Compensații  CD 2020-2022'!AA548</f>
        <v>0</v>
      </c>
      <c r="K551" s="37"/>
      <c r="L551" s="37"/>
      <c r="M551" s="37"/>
      <c r="N551" s="37"/>
      <c r="O551" s="37"/>
      <c r="P551" s="37"/>
      <c r="Q551" s="37">
        <f>'[2]Instit rezidentiale 2020-2022'!Q541</f>
        <v>0</v>
      </c>
      <c r="R551" s="37"/>
      <c r="S551" s="23"/>
    </row>
    <row r="552" spans="1:19" ht="15.75">
      <c r="A552" s="28" t="s">
        <v>924</v>
      </c>
      <c r="B552" s="35" t="s">
        <v>925</v>
      </c>
      <c r="C552" s="21">
        <f t="shared" si="77"/>
        <v>2164.0999999999995</v>
      </c>
      <c r="D552" s="36">
        <f>'[2]Prescolar 2020-2022 ajustat'!W549</f>
        <v>2164.0999999999995</v>
      </c>
      <c r="E552" s="37">
        <f>'[2]extrascolar 2020-2022'!M549</f>
        <v>0</v>
      </c>
      <c r="F552" s="37">
        <f>'[2]Odihna de vara 2020-2022'!S549</f>
        <v>0</v>
      </c>
      <c r="G552" s="37"/>
      <c r="H552" s="37"/>
      <c r="I552" s="37"/>
      <c r="J552" s="37">
        <f>'[2]Compensații  CD 2020-2022'!AA549</f>
        <v>0</v>
      </c>
      <c r="K552" s="37"/>
      <c r="L552" s="37"/>
      <c r="M552" s="37"/>
      <c r="N552" s="37"/>
      <c r="O552" s="37"/>
      <c r="P552" s="37"/>
      <c r="Q552" s="37">
        <f>'[2]Instit rezidentiale 2020-2022'!Q542</f>
        <v>0</v>
      </c>
      <c r="R552" s="37"/>
      <c r="S552" s="23"/>
    </row>
    <row r="553" spans="1:19" ht="15.75">
      <c r="A553" s="28" t="s">
        <v>926</v>
      </c>
      <c r="B553" s="35" t="s">
        <v>927</v>
      </c>
      <c r="C553" s="21">
        <f t="shared" si="77"/>
        <v>0</v>
      </c>
      <c r="D553" s="36">
        <f>'[2]Prescolar 2020-2022 ajustat'!W550</f>
        <v>0</v>
      </c>
      <c r="E553" s="37">
        <f>'[2]extrascolar 2020-2022'!M550</f>
        <v>0</v>
      </c>
      <c r="F553" s="37">
        <f>'[2]Odihna de vara 2020-2022'!S550</f>
        <v>0</v>
      </c>
      <c r="G553" s="37"/>
      <c r="H553" s="37"/>
      <c r="I553" s="37"/>
      <c r="J553" s="37">
        <f>'[2]Compensații  CD 2020-2022'!AA550</f>
        <v>0</v>
      </c>
      <c r="K553" s="37"/>
      <c r="L553" s="37"/>
      <c r="M553" s="37"/>
      <c r="N553" s="37"/>
      <c r="O553" s="37"/>
      <c r="P553" s="37"/>
      <c r="Q553" s="37">
        <f>'[2]Instit rezidentiale 2020-2022'!Q543</f>
        <v>0</v>
      </c>
      <c r="R553" s="37"/>
      <c r="S553" s="23"/>
    </row>
    <row r="554" spans="1:19" ht="15.75">
      <c r="A554" s="28" t="s">
        <v>928</v>
      </c>
      <c r="B554" s="35" t="s">
        <v>929</v>
      </c>
      <c r="C554" s="21">
        <f t="shared" si="77"/>
        <v>3317.2</v>
      </c>
      <c r="D554" s="36">
        <f>'[2]Prescolar 2020-2022 ajustat'!W551</f>
        <v>3317.2</v>
      </c>
      <c r="E554" s="37">
        <f>'[2]extrascolar 2020-2022'!M551</f>
        <v>0</v>
      </c>
      <c r="F554" s="37">
        <f>'[2]Odihna de vara 2020-2022'!S551</f>
        <v>0</v>
      </c>
      <c r="G554" s="37"/>
      <c r="H554" s="37"/>
      <c r="I554" s="37"/>
      <c r="J554" s="37">
        <f>'[2]Compensații  CD 2020-2022'!AA551</f>
        <v>0</v>
      </c>
      <c r="K554" s="37"/>
      <c r="L554" s="37"/>
      <c r="M554" s="37"/>
      <c r="N554" s="37"/>
      <c r="O554" s="37"/>
      <c r="P554" s="37"/>
      <c r="Q554" s="37">
        <f>'[2]Instit rezidentiale 2020-2022'!Q544</f>
        <v>0</v>
      </c>
      <c r="R554" s="37"/>
      <c r="S554" s="23"/>
    </row>
    <row r="555" spans="1:19" ht="15.75">
      <c r="A555" s="28" t="s">
        <v>930</v>
      </c>
      <c r="B555" s="35" t="s">
        <v>931</v>
      </c>
      <c r="C555" s="21">
        <f t="shared" si="77"/>
        <v>1197.4000000000001</v>
      </c>
      <c r="D555" s="36">
        <f>'[2]Prescolar 2020-2022 ajustat'!W552</f>
        <v>1197.4000000000001</v>
      </c>
      <c r="E555" s="37">
        <f>'[2]extrascolar 2020-2022'!M552</f>
        <v>0</v>
      </c>
      <c r="F555" s="37">
        <f>'[2]Odihna de vara 2020-2022'!S552</f>
        <v>0</v>
      </c>
      <c r="G555" s="37"/>
      <c r="H555" s="37"/>
      <c r="I555" s="37"/>
      <c r="J555" s="37">
        <f>'[2]Compensații  CD 2020-2022'!AA552</f>
        <v>0</v>
      </c>
      <c r="K555" s="37"/>
      <c r="L555" s="37"/>
      <c r="M555" s="37"/>
      <c r="N555" s="37"/>
      <c r="O555" s="37"/>
      <c r="P555" s="37"/>
      <c r="Q555" s="37">
        <f>'[2]Instit rezidentiale 2020-2022'!Q545</f>
        <v>0</v>
      </c>
      <c r="R555" s="37"/>
      <c r="S555" s="23"/>
    </row>
    <row r="556" spans="1:19" ht="15.75">
      <c r="A556" s="28" t="s">
        <v>932</v>
      </c>
      <c r="B556" s="35" t="s">
        <v>933</v>
      </c>
      <c r="C556" s="21">
        <f t="shared" si="77"/>
        <v>1224.8000000000002</v>
      </c>
      <c r="D556" s="36">
        <f>'[2]Prescolar 2020-2022 ajustat'!W553</f>
        <v>1224.8000000000002</v>
      </c>
      <c r="E556" s="37">
        <f>'[2]extrascolar 2020-2022'!M553</f>
        <v>0</v>
      </c>
      <c r="F556" s="37">
        <f>'[2]Odihna de vara 2020-2022'!S553</f>
        <v>0</v>
      </c>
      <c r="G556" s="37"/>
      <c r="H556" s="37"/>
      <c r="I556" s="37"/>
      <c r="J556" s="37">
        <f>'[2]Compensații  CD 2020-2022'!AA553</f>
        <v>0</v>
      </c>
      <c r="K556" s="37"/>
      <c r="L556" s="37"/>
      <c r="M556" s="37"/>
      <c r="N556" s="37"/>
      <c r="O556" s="37"/>
      <c r="P556" s="37"/>
      <c r="Q556" s="37">
        <f>'[2]Instit rezidentiale 2020-2022'!Q546</f>
        <v>0</v>
      </c>
      <c r="R556" s="37"/>
      <c r="S556" s="23"/>
    </row>
    <row r="557" spans="1:19" ht="15.75">
      <c r="A557" s="28" t="s">
        <v>934</v>
      </c>
      <c r="B557" s="35" t="s">
        <v>405</v>
      </c>
      <c r="C557" s="21">
        <f t="shared" si="77"/>
        <v>0</v>
      </c>
      <c r="D557" s="36">
        <f>'[2]Prescolar 2020-2022 ajustat'!W554</f>
        <v>0</v>
      </c>
      <c r="E557" s="37">
        <f>'[2]extrascolar 2020-2022'!M554</f>
        <v>0</v>
      </c>
      <c r="F557" s="37">
        <f>'[2]Odihna de vara 2020-2022'!S554</f>
        <v>0</v>
      </c>
      <c r="G557" s="37"/>
      <c r="H557" s="37"/>
      <c r="I557" s="37"/>
      <c r="J557" s="37">
        <f>'[2]Compensații  CD 2020-2022'!AA554</f>
        <v>0</v>
      </c>
      <c r="K557" s="37"/>
      <c r="L557" s="37"/>
      <c r="M557" s="37"/>
      <c r="N557" s="37"/>
      <c r="O557" s="37"/>
      <c r="P557" s="37"/>
      <c r="Q557" s="37">
        <f>'[2]Instit rezidentiale 2020-2022'!Q547</f>
        <v>0</v>
      </c>
      <c r="R557" s="37"/>
      <c r="S557" s="23"/>
    </row>
    <row r="558" spans="1:19" ht="15.75">
      <c r="A558" s="28" t="s">
        <v>935</v>
      </c>
      <c r="B558" s="35" t="s">
        <v>936</v>
      </c>
      <c r="C558" s="21">
        <f t="shared" si="77"/>
        <v>2119.6000000000004</v>
      </c>
      <c r="D558" s="36">
        <f>'[2]Prescolar 2020-2022 ajustat'!W555</f>
        <v>2119.6000000000004</v>
      </c>
      <c r="E558" s="37">
        <f>'[2]extrascolar 2020-2022'!M555</f>
        <v>0</v>
      </c>
      <c r="F558" s="37">
        <f>'[2]Odihna de vara 2020-2022'!S555</f>
        <v>0</v>
      </c>
      <c r="G558" s="37"/>
      <c r="H558" s="37"/>
      <c r="I558" s="37"/>
      <c r="J558" s="37">
        <f>'[2]Compensații  CD 2020-2022'!AA555</f>
        <v>0</v>
      </c>
      <c r="K558" s="37"/>
      <c r="L558" s="37"/>
      <c r="M558" s="37"/>
      <c r="N558" s="37"/>
      <c r="O558" s="37"/>
      <c r="P558" s="37"/>
      <c r="Q558" s="37">
        <f>'[2]Instit rezidentiale 2020-2022'!Q548</f>
        <v>0</v>
      </c>
      <c r="R558" s="37"/>
      <c r="S558" s="23"/>
    </row>
    <row r="559" spans="1:19" ht="15.75">
      <c r="A559" s="28" t="s">
        <v>937</v>
      </c>
      <c r="B559" s="35" t="s">
        <v>746</v>
      </c>
      <c r="C559" s="21">
        <f t="shared" si="77"/>
        <v>20032.099999999999</v>
      </c>
      <c r="D559" s="36">
        <f>'[2]Prescolar 2020-2022 ajustat'!W556</f>
        <v>18840.899999999998</v>
      </c>
      <c r="E559" s="37">
        <f>'[2]extrascolar 2020-2022'!M556</f>
        <v>1191.2</v>
      </c>
      <c r="F559" s="37">
        <f>'[2]Odihna de vara 2020-2022'!S556</f>
        <v>0</v>
      </c>
      <c r="G559" s="37"/>
      <c r="H559" s="37"/>
      <c r="I559" s="37"/>
      <c r="J559" s="37">
        <f>'[2]Compensații  CD 2020-2022'!AA556</f>
        <v>0</v>
      </c>
      <c r="K559" s="37"/>
      <c r="L559" s="37"/>
      <c r="M559" s="37"/>
      <c r="N559" s="37"/>
      <c r="O559" s="37"/>
      <c r="P559" s="37"/>
      <c r="Q559" s="37">
        <f>'[2]Instit rezidentiale 2020-2022'!Q549</f>
        <v>0</v>
      </c>
      <c r="R559" s="37"/>
      <c r="S559" s="23"/>
    </row>
    <row r="560" spans="1:19" ht="15.75">
      <c r="A560" s="28" t="s">
        <v>938</v>
      </c>
      <c r="B560" s="35" t="s">
        <v>939</v>
      </c>
      <c r="C560" s="21">
        <f t="shared" si="77"/>
        <v>0</v>
      </c>
      <c r="D560" s="36">
        <f>'[2]Prescolar 2020-2022 ajustat'!W557</f>
        <v>0</v>
      </c>
      <c r="E560" s="37">
        <f>'[2]extrascolar 2020-2022'!M557</f>
        <v>0</v>
      </c>
      <c r="F560" s="37">
        <f>'[2]Odihna de vara 2020-2022'!S557</f>
        <v>0</v>
      </c>
      <c r="G560" s="37"/>
      <c r="H560" s="37"/>
      <c r="I560" s="37"/>
      <c r="J560" s="37">
        <f>'[2]Compensații  CD 2020-2022'!AA557</f>
        <v>0</v>
      </c>
      <c r="K560" s="37"/>
      <c r="L560" s="37"/>
      <c r="M560" s="37"/>
      <c r="N560" s="37"/>
      <c r="O560" s="37"/>
      <c r="P560" s="37"/>
      <c r="Q560" s="37">
        <f>'[2]Instit rezidentiale 2020-2022'!Q550</f>
        <v>0</v>
      </c>
      <c r="R560" s="37"/>
      <c r="S560" s="23"/>
    </row>
    <row r="561" spans="1:19" ht="15.75">
      <c r="A561" s="28" t="s">
        <v>940</v>
      </c>
      <c r="B561" s="35" t="s">
        <v>941</v>
      </c>
      <c r="C561" s="21">
        <f t="shared" si="77"/>
        <v>3049.2</v>
      </c>
      <c r="D561" s="36">
        <f>'[2]Prescolar 2020-2022 ajustat'!W558</f>
        <v>3049.2</v>
      </c>
      <c r="E561" s="37">
        <f>'[2]extrascolar 2020-2022'!M558</f>
        <v>0</v>
      </c>
      <c r="F561" s="37">
        <f>'[2]Odihna de vara 2020-2022'!S558</f>
        <v>0</v>
      </c>
      <c r="G561" s="37"/>
      <c r="H561" s="37"/>
      <c r="I561" s="37"/>
      <c r="J561" s="37">
        <f>'[2]Compensații  CD 2020-2022'!AA558</f>
        <v>0</v>
      </c>
      <c r="K561" s="37"/>
      <c r="L561" s="37"/>
      <c r="M561" s="37"/>
      <c r="N561" s="37"/>
      <c r="O561" s="37"/>
      <c r="P561" s="37"/>
      <c r="Q561" s="37">
        <f>'[2]Instit rezidentiale 2020-2022'!Q551</f>
        <v>0</v>
      </c>
      <c r="R561" s="37"/>
      <c r="S561" s="23"/>
    </row>
    <row r="562" spans="1:19" ht="15.75">
      <c r="A562" s="28" t="s">
        <v>942</v>
      </c>
      <c r="B562" s="35" t="s">
        <v>943</v>
      </c>
      <c r="C562" s="21">
        <f t="shared" si="77"/>
        <v>1620.3999999999996</v>
      </c>
      <c r="D562" s="36">
        <f>'[2]Prescolar 2020-2022 ajustat'!W559</f>
        <v>1620.3999999999996</v>
      </c>
      <c r="E562" s="37">
        <f>'[2]extrascolar 2020-2022'!M559</f>
        <v>0</v>
      </c>
      <c r="F562" s="37">
        <f>'[2]Odihna de vara 2020-2022'!S559</f>
        <v>0</v>
      </c>
      <c r="G562" s="37"/>
      <c r="H562" s="37"/>
      <c r="I562" s="37"/>
      <c r="J562" s="37">
        <f>'[2]Compensații  CD 2020-2022'!AA559</f>
        <v>0</v>
      </c>
      <c r="K562" s="37"/>
      <c r="L562" s="37"/>
      <c r="M562" s="37"/>
      <c r="N562" s="37"/>
      <c r="O562" s="37"/>
      <c r="P562" s="37"/>
      <c r="Q562" s="37">
        <f>'[2]Instit rezidentiale 2020-2022'!Q552</f>
        <v>0</v>
      </c>
      <c r="R562" s="37"/>
      <c r="S562" s="23"/>
    </row>
    <row r="563" spans="1:19" ht="15.75">
      <c r="A563" s="28" t="s">
        <v>944</v>
      </c>
      <c r="B563" s="35" t="s">
        <v>945</v>
      </c>
      <c r="C563" s="21">
        <f t="shared" si="77"/>
        <v>2636.1000000000004</v>
      </c>
      <c r="D563" s="36">
        <f>'[2]Prescolar 2020-2022 ajustat'!W560</f>
        <v>2636.1000000000004</v>
      </c>
      <c r="E563" s="37">
        <f>'[2]extrascolar 2020-2022'!M560</f>
        <v>0</v>
      </c>
      <c r="F563" s="37">
        <f>'[2]Odihna de vara 2020-2022'!S560</f>
        <v>0</v>
      </c>
      <c r="G563" s="37"/>
      <c r="H563" s="37"/>
      <c r="I563" s="37"/>
      <c r="J563" s="37">
        <f>'[2]Compensații  CD 2020-2022'!AA560</f>
        <v>0</v>
      </c>
      <c r="K563" s="37"/>
      <c r="L563" s="37"/>
      <c r="M563" s="37"/>
      <c r="N563" s="37"/>
      <c r="O563" s="37"/>
      <c r="P563" s="37"/>
      <c r="Q563" s="37">
        <f>'[2]Instit rezidentiale 2020-2022'!Q553</f>
        <v>0</v>
      </c>
      <c r="R563" s="37"/>
      <c r="S563" s="23"/>
    </row>
    <row r="564" spans="1:19" ht="15.75">
      <c r="A564" s="28" t="s">
        <v>946</v>
      </c>
      <c r="B564" s="35" t="s">
        <v>947</v>
      </c>
      <c r="C564" s="21">
        <f t="shared" si="77"/>
        <v>1669.1</v>
      </c>
      <c r="D564" s="36">
        <f>'[2]Prescolar 2020-2022 ajustat'!W561</f>
        <v>1669.1</v>
      </c>
      <c r="E564" s="37">
        <f>'[2]extrascolar 2020-2022'!M561</f>
        <v>0</v>
      </c>
      <c r="F564" s="37">
        <f>'[2]Odihna de vara 2020-2022'!S561</f>
        <v>0</v>
      </c>
      <c r="G564" s="37"/>
      <c r="H564" s="37"/>
      <c r="I564" s="37"/>
      <c r="J564" s="37">
        <f>'[2]Compensații  CD 2020-2022'!AA561</f>
        <v>0</v>
      </c>
      <c r="K564" s="37"/>
      <c r="L564" s="37"/>
      <c r="M564" s="37"/>
      <c r="N564" s="37"/>
      <c r="O564" s="37"/>
      <c r="P564" s="37"/>
      <c r="Q564" s="37">
        <f>'[2]Instit rezidentiale 2020-2022'!Q554</f>
        <v>0</v>
      </c>
      <c r="R564" s="37"/>
      <c r="S564" s="23"/>
    </row>
    <row r="565" spans="1:19" ht="15.75">
      <c r="A565" s="28" t="s">
        <v>948</v>
      </c>
      <c r="B565" s="35" t="s">
        <v>949</v>
      </c>
      <c r="C565" s="21">
        <f t="shared" si="77"/>
        <v>4890.5999999999995</v>
      </c>
      <c r="D565" s="36">
        <f>'[2]Prescolar 2020-2022 ajustat'!W562</f>
        <v>4890.5999999999995</v>
      </c>
      <c r="E565" s="37">
        <f>'[2]extrascolar 2020-2022'!M562</f>
        <v>0</v>
      </c>
      <c r="F565" s="37">
        <f>'[2]Odihna de vara 2020-2022'!S562</f>
        <v>0</v>
      </c>
      <c r="G565" s="37"/>
      <c r="H565" s="37"/>
      <c r="I565" s="37"/>
      <c r="J565" s="37">
        <f>'[2]Compensații  CD 2020-2022'!AA562</f>
        <v>0</v>
      </c>
      <c r="K565" s="37"/>
      <c r="L565" s="37"/>
      <c r="M565" s="37"/>
      <c r="N565" s="37"/>
      <c r="O565" s="37"/>
      <c r="P565" s="37"/>
      <c r="Q565" s="37">
        <f>'[2]Instit rezidentiale 2020-2022'!Q555</f>
        <v>0</v>
      </c>
      <c r="R565" s="37"/>
      <c r="S565" s="23"/>
    </row>
    <row r="566" spans="1:19" ht="15.75">
      <c r="A566" s="28" t="s">
        <v>950</v>
      </c>
      <c r="B566" s="35" t="s">
        <v>951</v>
      </c>
      <c r="C566" s="21">
        <f t="shared" si="77"/>
        <v>1337.2</v>
      </c>
      <c r="D566" s="36">
        <f>'[2]Prescolar 2020-2022 ajustat'!W563</f>
        <v>1337.2</v>
      </c>
      <c r="E566" s="37">
        <f>'[2]extrascolar 2020-2022'!M563</f>
        <v>0</v>
      </c>
      <c r="F566" s="37">
        <f>'[2]Odihna de vara 2020-2022'!S563</f>
        <v>0</v>
      </c>
      <c r="G566" s="37"/>
      <c r="H566" s="37"/>
      <c r="I566" s="37"/>
      <c r="J566" s="37">
        <f>'[2]Compensații  CD 2020-2022'!AA563</f>
        <v>0</v>
      </c>
      <c r="K566" s="37"/>
      <c r="L566" s="37"/>
      <c r="M566" s="37"/>
      <c r="N566" s="37"/>
      <c r="O566" s="37"/>
      <c r="P566" s="37"/>
      <c r="Q566" s="37">
        <f>'[2]Instit rezidentiale 2020-2022'!Q556</f>
        <v>0</v>
      </c>
      <c r="R566" s="37"/>
      <c r="S566" s="23"/>
    </row>
    <row r="567" spans="1:19" ht="15.75">
      <c r="A567" s="28" t="s">
        <v>952</v>
      </c>
      <c r="B567" s="35" t="s">
        <v>953</v>
      </c>
      <c r="C567" s="21">
        <f t="shared" si="77"/>
        <v>1747.5000000000005</v>
      </c>
      <c r="D567" s="36">
        <f>'[2]Prescolar 2020-2022 ajustat'!W564</f>
        <v>1747.5000000000005</v>
      </c>
      <c r="E567" s="37">
        <f>'[2]extrascolar 2020-2022'!M564</f>
        <v>0</v>
      </c>
      <c r="F567" s="37">
        <f>'[2]Odihna de vara 2020-2022'!S564</f>
        <v>0</v>
      </c>
      <c r="G567" s="37"/>
      <c r="H567" s="37"/>
      <c r="I567" s="37"/>
      <c r="J567" s="37">
        <f>'[2]Compensații  CD 2020-2022'!AA564</f>
        <v>0</v>
      </c>
      <c r="K567" s="37"/>
      <c r="L567" s="37"/>
      <c r="M567" s="37"/>
      <c r="N567" s="37"/>
      <c r="O567" s="37"/>
      <c r="P567" s="37"/>
      <c r="Q567" s="37">
        <f>'[2]Instit rezidentiale 2020-2022'!Q557</f>
        <v>0</v>
      </c>
      <c r="R567" s="37"/>
      <c r="S567" s="23"/>
    </row>
    <row r="568" spans="1:19" ht="15.75">
      <c r="A568" s="28" t="s">
        <v>954</v>
      </c>
      <c r="B568" s="35" t="s">
        <v>955</v>
      </c>
      <c r="C568" s="21">
        <f t="shared" si="77"/>
        <v>1379.5</v>
      </c>
      <c r="D568" s="36">
        <f>'[2]Prescolar 2020-2022 ajustat'!W565</f>
        <v>1379.5</v>
      </c>
      <c r="E568" s="37">
        <f>'[2]extrascolar 2020-2022'!M565</f>
        <v>0</v>
      </c>
      <c r="F568" s="37">
        <f>'[2]Odihna de vara 2020-2022'!S565</f>
        <v>0</v>
      </c>
      <c r="G568" s="37"/>
      <c r="H568" s="37"/>
      <c r="I568" s="37"/>
      <c r="J568" s="37">
        <f>'[2]Compensații  CD 2020-2022'!AA565</f>
        <v>0</v>
      </c>
      <c r="K568" s="37"/>
      <c r="L568" s="37"/>
      <c r="M568" s="37"/>
      <c r="N568" s="37"/>
      <c r="O568" s="37"/>
      <c r="P568" s="37"/>
      <c r="Q568" s="37">
        <f>'[2]Instit rezidentiale 2020-2022'!Q558</f>
        <v>0</v>
      </c>
      <c r="R568" s="37"/>
      <c r="S568" s="23"/>
    </row>
    <row r="569" spans="1:19" ht="15.75">
      <c r="A569" s="28" t="s">
        <v>956</v>
      </c>
      <c r="B569" s="35" t="s">
        <v>957</v>
      </c>
      <c r="C569" s="21">
        <f t="shared" si="77"/>
        <v>1502.3</v>
      </c>
      <c r="D569" s="36">
        <f>'[2]Prescolar 2020-2022 ajustat'!W566</f>
        <v>1502.3</v>
      </c>
      <c r="E569" s="37">
        <f>'[2]extrascolar 2020-2022'!M566</f>
        <v>0</v>
      </c>
      <c r="F569" s="37">
        <f>'[2]Odihna de vara 2020-2022'!S566</f>
        <v>0</v>
      </c>
      <c r="G569" s="37"/>
      <c r="H569" s="37"/>
      <c r="I569" s="37"/>
      <c r="J569" s="37">
        <f>'[2]Compensații  CD 2020-2022'!AA566</f>
        <v>0</v>
      </c>
      <c r="K569" s="37"/>
      <c r="L569" s="37"/>
      <c r="M569" s="37"/>
      <c r="N569" s="37"/>
      <c r="O569" s="37"/>
      <c r="P569" s="37"/>
      <c r="Q569" s="37">
        <f>'[2]Instit rezidentiale 2020-2022'!Q559</f>
        <v>0</v>
      </c>
      <c r="R569" s="37"/>
      <c r="S569" s="23"/>
    </row>
    <row r="570" spans="1:19" ht="15.75">
      <c r="A570" s="28" t="s">
        <v>958</v>
      </c>
      <c r="B570" s="35" t="s">
        <v>959</v>
      </c>
      <c r="C570" s="21">
        <f t="shared" si="77"/>
        <v>1472</v>
      </c>
      <c r="D570" s="36">
        <f>'[2]Prescolar 2020-2022 ajustat'!W567</f>
        <v>1472</v>
      </c>
      <c r="E570" s="37">
        <f>'[2]extrascolar 2020-2022'!M567</f>
        <v>0</v>
      </c>
      <c r="F570" s="37">
        <f>'[2]Odihna de vara 2020-2022'!S567</f>
        <v>0</v>
      </c>
      <c r="G570" s="37"/>
      <c r="H570" s="37"/>
      <c r="I570" s="37"/>
      <c r="J570" s="37">
        <f>'[2]Compensații  CD 2020-2022'!AA567</f>
        <v>0</v>
      </c>
      <c r="K570" s="37"/>
      <c r="L570" s="37"/>
      <c r="M570" s="37"/>
      <c r="N570" s="37"/>
      <c r="O570" s="37"/>
      <c r="P570" s="37"/>
      <c r="Q570" s="37">
        <f>'[2]Instit rezidentiale 2020-2022'!Q560</f>
        <v>0</v>
      </c>
      <c r="R570" s="37"/>
      <c r="S570" s="23"/>
    </row>
    <row r="571" spans="1:19" ht="15.75">
      <c r="A571" s="28" t="s">
        <v>960</v>
      </c>
      <c r="B571" s="35" t="s">
        <v>525</v>
      </c>
      <c r="C571" s="21">
        <f t="shared" si="77"/>
        <v>1851.9000000000003</v>
      </c>
      <c r="D571" s="36">
        <f>'[2]Prescolar 2020-2022 ajustat'!W568</f>
        <v>1851.9000000000003</v>
      </c>
      <c r="E571" s="37">
        <f>'[2]extrascolar 2020-2022'!M568</f>
        <v>0</v>
      </c>
      <c r="F571" s="37">
        <f>'[2]Odihna de vara 2020-2022'!S568</f>
        <v>0</v>
      </c>
      <c r="G571" s="37"/>
      <c r="H571" s="37"/>
      <c r="I571" s="37"/>
      <c r="J571" s="37">
        <f>'[2]Compensații  CD 2020-2022'!AA568</f>
        <v>0</v>
      </c>
      <c r="K571" s="37"/>
      <c r="L571" s="37"/>
      <c r="M571" s="37"/>
      <c r="N571" s="37"/>
      <c r="O571" s="37"/>
      <c r="P571" s="37"/>
      <c r="Q571" s="37">
        <f>'[2]Instit rezidentiale 2020-2022'!Q561</f>
        <v>0</v>
      </c>
      <c r="R571" s="37"/>
      <c r="S571" s="23"/>
    </row>
    <row r="572" spans="1:19" ht="15.75">
      <c r="A572" s="28" t="s">
        <v>961</v>
      </c>
      <c r="B572" s="35" t="s">
        <v>616</v>
      </c>
      <c r="C572" s="21">
        <f t="shared" si="77"/>
        <v>0</v>
      </c>
      <c r="D572" s="36">
        <f>'[2]Prescolar 2020-2022 ajustat'!W569</f>
        <v>0</v>
      </c>
      <c r="E572" s="37">
        <f>'[2]extrascolar 2020-2022'!M569</f>
        <v>0</v>
      </c>
      <c r="F572" s="37">
        <f>'[2]Odihna de vara 2020-2022'!S569</f>
        <v>0</v>
      </c>
      <c r="G572" s="37"/>
      <c r="H572" s="37"/>
      <c r="I572" s="37"/>
      <c r="J572" s="37">
        <f>'[2]Compensații  CD 2020-2022'!AA569</f>
        <v>0</v>
      </c>
      <c r="K572" s="37"/>
      <c r="L572" s="37"/>
      <c r="M572" s="37"/>
      <c r="N572" s="37"/>
      <c r="O572" s="37"/>
      <c r="P572" s="37"/>
      <c r="Q572" s="37">
        <f>'[2]Instit rezidentiale 2020-2022'!Q562</f>
        <v>0</v>
      </c>
      <c r="R572" s="37"/>
      <c r="S572" s="23"/>
    </row>
    <row r="573" spans="1:19" ht="15.75">
      <c r="A573" s="28" t="s">
        <v>962</v>
      </c>
      <c r="B573" s="35" t="s">
        <v>963</v>
      </c>
      <c r="C573" s="21">
        <f t="shared" si="77"/>
        <v>1699.7</v>
      </c>
      <c r="D573" s="36">
        <f>'[2]Prescolar 2020-2022 ajustat'!W570</f>
        <v>1699.7</v>
      </c>
      <c r="E573" s="37">
        <f>'[2]extrascolar 2020-2022'!M570</f>
        <v>0</v>
      </c>
      <c r="F573" s="37">
        <f>'[2]Odihna de vara 2020-2022'!S570</f>
        <v>0</v>
      </c>
      <c r="G573" s="37"/>
      <c r="H573" s="37"/>
      <c r="I573" s="37"/>
      <c r="J573" s="37">
        <f>'[2]Compensații  CD 2020-2022'!AA570</f>
        <v>0</v>
      </c>
      <c r="K573" s="37"/>
      <c r="L573" s="37"/>
      <c r="M573" s="37"/>
      <c r="N573" s="37"/>
      <c r="O573" s="37"/>
      <c r="P573" s="37"/>
      <c r="Q573" s="37">
        <f>'[2]Instit rezidentiale 2020-2022'!Q563</f>
        <v>0</v>
      </c>
      <c r="R573" s="37"/>
      <c r="S573" s="23"/>
    </row>
    <row r="574" spans="1:19" ht="15.75">
      <c r="A574" s="28" t="s">
        <v>964</v>
      </c>
      <c r="B574" s="35" t="s">
        <v>965</v>
      </c>
      <c r="C574" s="21">
        <f t="shared" si="77"/>
        <v>4710</v>
      </c>
      <c r="D574" s="36">
        <f>'[2]Prescolar 2020-2022 ajustat'!W571</f>
        <v>4710</v>
      </c>
      <c r="E574" s="37">
        <f>'[2]extrascolar 2020-2022'!M571</f>
        <v>0</v>
      </c>
      <c r="F574" s="37">
        <f>'[2]Odihna de vara 2020-2022'!S571</f>
        <v>0</v>
      </c>
      <c r="G574" s="37"/>
      <c r="H574" s="37"/>
      <c r="I574" s="37"/>
      <c r="J574" s="37">
        <f>'[2]Compensații  CD 2020-2022'!AA571</f>
        <v>0</v>
      </c>
      <c r="K574" s="37"/>
      <c r="L574" s="37"/>
      <c r="M574" s="37"/>
      <c r="N574" s="37"/>
      <c r="O574" s="37"/>
      <c r="P574" s="37"/>
      <c r="Q574" s="37">
        <f>'[2]Instit rezidentiale 2020-2022'!Q564</f>
        <v>0</v>
      </c>
      <c r="R574" s="37"/>
      <c r="S574" s="23"/>
    </row>
    <row r="575" spans="1:19" ht="15.75">
      <c r="A575" s="28" t="s">
        <v>966</v>
      </c>
      <c r="B575" s="35" t="s">
        <v>967</v>
      </c>
      <c r="C575" s="21">
        <f t="shared" si="77"/>
        <v>0</v>
      </c>
      <c r="D575" s="36">
        <f>'[2]Prescolar 2020-2022 ajustat'!W572</f>
        <v>0</v>
      </c>
      <c r="E575" s="37">
        <f>'[2]extrascolar 2020-2022'!M572</f>
        <v>0</v>
      </c>
      <c r="F575" s="37">
        <f>'[2]Odihna de vara 2020-2022'!S572</f>
        <v>0</v>
      </c>
      <c r="G575" s="37"/>
      <c r="H575" s="37"/>
      <c r="I575" s="37"/>
      <c r="J575" s="37">
        <f>'[2]Compensații  CD 2020-2022'!AA572</f>
        <v>0</v>
      </c>
      <c r="K575" s="37"/>
      <c r="L575" s="37"/>
      <c r="M575" s="37"/>
      <c r="N575" s="37"/>
      <c r="O575" s="37"/>
      <c r="P575" s="37"/>
      <c r="Q575" s="37">
        <f>'[2]Instit rezidentiale 2020-2022'!Q565</f>
        <v>0</v>
      </c>
      <c r="R575" s="37"/>
      <c r="S575" s="23"/>
    </row>
    <row r="576" spans="1:19" ht="15.75">
      <c r="A576" s="28" t="s">
        <v>968</v>
      </c>
      <c r="B576" s="35" t="s">
        <v>626</v>
      </c>
      <c r="C576" s="21">
        <f t="shared" si="77"/>
        <v>1045.9000000000001</v>
      </c>
      <c r="D576" s="36">
        <f>'[2]Prescolar 2020-2022 ajustat'!W573</f>
        <v>1045.9000000000001</v>
      </c>
      <c r="E576" s="37">
        <f>'[2]extrascolar 2020-2022'!M573</f>
        <v>0</v>
      </c>
      <c r="F576" s="37">
        <f>'[2]Odihna de vara 2020-2022'!S573</f>
        <v>0</v>
      </c>
      <c r="G576" s="37"/>
      <c r="H576" s="37"/>
      <c r="I576" s="37"/>
      <c r="J576" s="37">
        <f>'[2]Compensații  CD 2020-2022'!AA573</f>
        <v>0</v>
      </c>
      <c r="K576" s="37"/>
      <c r="L576" s="37"/>
      <c r="M576" s="37"/>
      <c r="N576" s="37"/>
      <c r="O576" s="37"/>
      <c r="P576" s="37"/>
      <c r="Q576" s="37">
        <f>'[2]Instit rezidentiale 2020-2022'!Q566</f>
        <v>0</v>
      </c>
      <c r="R576" s="37"/>
      <c r="S576" s="23"/>
    </row>
    <row r="577" spans="1:19" ht="15.75">
      <c r="A577" s="28" t="s">
        <v>969</v>
      </c>
      <c r="B577" s="35" t="s">
        <v>708</v>
      </c>
      <c r="C577" s="21">
        <f t="shared" si="77"/>
        <v>1706.5</v>
      </c>
      <c r="D577" s="36">
        <f>'[2]Prescolar 2020-2022 ajustat'!W574</f>
        <v>1706.5</v>
      </c>
      <c r="E577" s="37">
        <f>'[2]extrascolar 2020-2022'!M574</f>
        <v>0</v>
      </c>
      <c r="F577" s="37">
        <f>'[2]Odihna de vara 2020-2022'!S574</f>
        <v>0</v>
      </c>
      <c r="G577" s="37"/>
      <c r="H577" s="37"/>
      <c r="I577" s="37"/>
      <c r="J577" s="37">
        <f>'[2]Compensații  CD 2020-2022'!AA574</f>
        <v>0</v>
      </c>
      <c r="K577" s="37"/>
      <c r="L577" s="37"/>
      <c r="M577" s="37"/>
      <c r="N577" s="37"/>
      <c r="O577" s="37"/>
      <c r="P577" s="37"/>
      <c r="Q577" s="37">
        <f>'[2]Instit rezidentiale 2020-2022'!Q567</f>
        <v>0</v>
      </c>
      <c r="R577" s="37"/>
      <c r="S577" s="23"/>
    </row>
    <row r="578" spans="1:19" ht="15.75">
      <c r="A578" s="28" t="s">
        <v>970</v>
      </c>
      <c r="B578" s="35" t="s">
        <v>971</v>
      </c>
      <c r="C578" s="21">
        <f t="shared" si="77"/>
        <v>0</v>
      </c>
      <c r="D578" s="36">
        <f>'[2]Prescolar 2020-2022 ajustat'!W575</f>
        <v>0</v>
      </c>
      <c r="E578" s="37">
        <f>'[2]extrascolar 2020-2022'!M575</f>
        <v>0</v>
      </c>
      <c r="F578" s="37">
        <f>'[2]Odihna de vara 2020-2022'!S575</f>
        <v>0</v>
      </c>
      <c r="G578" s="37"/>
      <c r="H578" s="37"/>
      <c r="I578" s="37"/>
      <c r="J578" s="37">
        <f>'[2]Compensații  CD 2020-2022'!AA575</f>
        <v>0</v>
      </c>
      <c r="K578" s="37"/>
      <c r="L578" s="37"/>
      <c r="M578" s="37"/>
      <c r="N578" s="37"/>
      <c r="O578" s="37"/>
      <c r="P578" s="37"/>
      <c r="Q578" s="37">
        <f>'[2]Instit rezidentiale 2020-2022'!Q568</f>
        <v>0</v>
      </c>
      <c r="R578" s="37"/>
      <c r="S578" s="23"/>
    </row>
    <row r="579" spans="1:19" ht="15.75">
      <c r="A579" s="28" t="s">
        <v>972</v>
      </c>
      <c r="B579" s="35" t="s">
        <v>973</v>
      </c>
      <c r="C579" s="21">
        <f t="shared" si="77"/>
        <v>2952.2</v>
      </c>
      <c r="D579" s="36">
        <f>'[2]Prescolar 2020-2022 ajustat'!W576</f>
        <v>2952.2</v>
      </c>
      <c r="E579" s="37">
        <f>'[2]extrascolar 2020-2022'!M576</f>
        <v>0</v>
      </c>
      <c r="F579" s="37">
        <f>'[2]Odihna de vara 2020-2022'!S576</f>
        <v>0</v>
      </c>
      <c r="G579" s="37"/>
      <c r="H579" s="37"/>
      <c r="I579" s="37"/>
      <c r="J579" s="37">
        <f>'[2]Compensații  CD 2020-2022'!AA576</f>
        <v>0</v>
      </c>
      <c r="K579" s="37"/>
      <c r="L579" s="37"/>
      <c r="M579" s="37"/>
      <c r="N579" s="37"/>
      <c r="O579" s="37"/>
      <c r="P579" s="37"/>
      <c r="Q579" s="37">
        <f>'[2]Instit rezidentiale 2020-2022'!Q569</f>
        <v>0</v>
      </c>
      <c r="R579" s="37"/>
      <c r="S579" s="23"/>
    </row>
    <row r="580" spans="1:19" ht="15.75">
      <c r="A580" s="28"/>
      <c r="B580" s="35"/>
      <c r="C580" s="21"/>
      <c r="D580" s="30"/>
      <c r="E580" s="31"/>
      <c r="F580" s="31"/>
      <c r="G580" s="31"/>
      <c r="H580" s="31"/>
      <c r="I580" s="31"/>
      <c r="J580" s="31"/>
      <c r="K580" s="31"/>
      <c r="L580" s="31"/>
      <c r="M580" s="31"/>
      <c r="N580" s="31"/>
      <c r="O580" s="31"/>
      <c r="P580" s="31"/>
      <c r="Q580" s="31"/>
      <c r="R580" s="31"/>
      <c r="S580" s="23"/>
    </row>
    <row r="581" spans="1:19" s="39" customFormat="1" ht="15.75">
      <c r="A581" s="25"/>
      <c r="B581" s="33" t="s">
        <v>974</v>
      </c>
      <c r="C581" s="21">
        <f>C582+C583</f>
        <v>284987.10000000003</v>
      </c>
      <c r="D581" s="21">
        <f t="shared" ref="D581:R581" si="78">D582+D583</f>
        <v>108225.80000000002</v>
      </c>
      <c r="E581" s="21">
        <f t="shared" si="78"/>
        <v>6548.8</v>
      </c>
      <c r="F581" s="21">
        <f t="shared" si="78"/>
        <v>1434.6000000000004</v>
      </c>
      <c r="G581" s="21">
        <f t="shared" si="78"/>
        <v>30.6</v>
      </c>
      <c r="H581" s="21">
        <f t="shared" si="78"/>
        <v>156786.20000000001</v>
      </c>
      <c r="I581" s="21">
        <f t="shared" si="78"/>
        <v>8294</v>
      </c>
      <c r="J581" s="21">
        <f t="shared" si="78"/>
        <v>1620</v>
      </c>
      <c r="K581" s="21">
        <f t="shared" si="78"/>
        <v>0</v>
      </c>
      <c r="L581" s="21">
        <f t="shared" si="78"/>
        <v>0</v>
      </c>
      <c r="M581" s="21">
        <f t="shared" si="78"/>
        <v>0</v>
      </c>
      <c r="N581" s="21">
        <f t="shared" si="78"/>
        <v>0</v>
      </c>
      <c r="O581" s="21">
        <f t="shared" si="78"/>
        <v>0</v>
      </c>
      <c r="P581" s="21">
        <f t="shared" si="78"/>
        <v>190.6</v>
      </c>
      <c r="Q581" s="21">
        <f t="shared" si="78"/>
        <v>0</v>
      </c>
      <c r="R581" s="21">
        <f t="shared" si="78"/>
        <v>1856.5</v>
      </c>
      <c r="S581" s="23"/>
    </row>
    <row r="582" spans="1:19" s="39" customFormat="1" ht="15.75">
      <c r="A582" s="25"/>
      <c r="B582" s="33" t="s">
        <v>23</v>
      </c>
      <c r="C582" s="21">
        <f>C584</f>
        <v>173483.7</v>
      </c>
      <c r="D582" s="21">
        <f t="shared" ref="D582:R582" si="79">D584</f>
        <v>1368</v>
      </c>
      <c r="E582" s="21">
        <f t="shared" si="79"/>
        <v>1903.2</v>
      </c>
      <c r="F582" s="21">
        <f t="shared" si="79"/>
        <v>1434.6000000000004</v>
      </c>
      <c r="G582" s="21">
        <f t="shared" si="79"/>
        <v>30.6</v>
      </c>
      <c r="H582" s="21">
        <f t="shared" si="79"/>
        <v>156786.20000000001</v>
      </c>
      <c r="I582" s="21">
        <f t="shared" si="79"/>
        <v>8294</v>
      </c>
      <c r="J582" s="21">
        <f t="shared" si="79"/>
        <v>1620</v>
      </c>
      <c r="K582" s="21">
        <f t="shared" si="79"/>
        <v>0</v>
      </c>
      <c r="L582" s="21">
        <f t="shared" si="79"/>
        <v>0</v>
      </c>
      <c r="M582" s="21">
        <f t="shared" si="79"/>
        <v>0</v>
      </c>
      <c r="N582" s="21">
        <f t="shared" si="79"/>
        <v>0</v>
      </c>
      <c r="O582" s="21">
        <f t="shared" si="79"/>
        <v>0</v>
      </c>
      <c r="P582" s="21">
        <f t="shared" si="79"/>
        <v>190.6</v>
      </c>
      <c r="Q582" s="21">
        <f t="shared" si="79"/>
        <v>0</v>
      </c>
      <c r="R582" s="21">
        <f t="shared" si="79"/>
        <v>1856.5</v>
      </c>
      <c r="S582" s="23"/>
    </row>
    <row r="583" spans="1:19" s="39" customFormat="1" ht="15.75">
      <c r="A583" s="25"/>
      <c r="B583" s="33" t="s">
        <v>24</v>
      </c>
      <c r="C583" s="21">
        <f>SUM(C585:C609)</f>
        <v>111503.40000000001</v>
      </c>
      <c r="D583" s="21">
        <f t="shared" ref="D583:R583" si="80">SUM(D585:D609)</f>
        <v>106857.80000000002</v>
      </c>
      <c r="E583" s="21">
        <f t="shared" si="80"/>
        <v>4645.6000000000004</v>
      </c>
      <c r="F583" s="21">
        <f t="shared" si="80"/>
        <v>0</v>
      </c>
      <c r="G583" s="21">
        <f t="shared" si="80"/>
        <v>0</v>
      </c>
      <c r="H583" s="21">
        <f t="shared" si="80"/>
        <v>0</v>
      </c>
      <c r="I583" s="21">
        <f t="shared" si="80"/>
        <v>0</v>
      </c>
      <c r="J583" s="21">
        <f t="shared" si="80"/>
        <v>0</v>
      </c>
      <c r="K583" s="21">
        <f t="shared" si="80"/>
        <v>0</v>
      </c>
      <c r="L583" s="21">
        <f t="shared" si="80"/>
        <v>0</v>
      </c>
      <c r="M583" s="21">
        <f t="shared" si="80"/>
        <v>0</v>
      </c>
      <c r="N583" s="21">
        <f t="shared" si="80"/>
        <v>0</v>
      </c>
      <c r="O583" s="21">
        <f t="shared" si="80"/>
        <v>0</v>
      </c>
      <c r="P583" s="21">
        <f t="shared" si="80"/>
        <v>0</v>
      </c>
      <c r="Q583" s="21">
        <f t="shared" si="80"/>
        <v>0</v>
      </c>
      <c r="R583" s="21">
        <f t="shared" si="80"/>
        <v>0</v>
      </c>
      <c r="S583" s="23"/>
    </row>
    <row r="584" spans="1:19" ht="15.75">
      <c r="A584" s="28" t="s">
        <v>975</v>
      </c>
      <c r="B584" s="35" t="s">
        <v>72</v>
      </c>
      <c r="C584" s="21">
        <f t="shared" ref="C584:C609" si="81">SUM(D584:R584)</f>
        <v>173483.7</v>
      </c>
      <c r="D584" s="36">
        <f>'[2]Prescolar 2020-2022 ajustat'!W581</f>
        <v>1368</v>
      </c>
      <c r="E584" s="37">
        <f>'[2]extrascolar 2020-2022'!M581</f>
        <v>1903.2</v>
      </c>
      <c r="F584" s="37">
        <f>'[2]Odihna de vara 2020-2022'!S581</f>
        <v>1434.6000000000004</v>
      </c>
      <c r="G584" s="37">
        <f>'[2]Examene-olimpiade 2020-2022'!O25</f>
        <v>30.6</v>
      </c>
      <c r="H584" s="37">
        <f>'[2]Transferuri categoriale'!D23</f>
        <v>156786.20000000001</v>
      </c>
      <c r="I584" s="37">
        <f>'[2]dejun cald'!F26</f>
        <v>8294</v>
      </c>
      <c r="J584" s="37">
        <f>'[2]Compensații  CD 2020-2022'!AA581</f>
        <v>1620</v>
      </c>
      <c r="K584" s="37"/>
      <c r="L584" s="37"/>
      <c r="M584" s="37"/>
      <c r="N584" s="37"/>
      <c r="O584" s="37"/>
      <c r="P584" s="37">
        <f>'[2]Examene-olimpiade 2020-2022'!G25</f>
        <v>190.6</v>
      </c>
      <c r="Q584" s="37">
        <f>'[2]Instit rezidentiale 2020-2022'!Q574</f>
        <v>0</v>
      </c>
      <c r="R584" s="37">
        <f>[2]Stefanuca!F7</f>
        <v>1856.5</v>
      </c>
      <c r="S584" s="23"/>
    </row>
    <row r="585" spans="1:19" ht="15.75">
      <c r="A585" s="28" t="s">
        <v>976</v>
      </c>
      <c r="B585" s="35" t="s">
        <v>977</v>
      </c>
      <c r="C585" s="21">
        <f t="shared" si="81"/>
        <v>7016.1</v>
      </c>
      <c r="D585" s="36">
        <f>'[2]Prescolar 2020-2022 ajustat'!W582</f>
        <v>7016.1</v>
      </c>
      <c r="E585" s="37">
        <f>'[2]extrascolar 2020-2022'!M582</f>
        <v>0</v>
      </c>
      <c r="F585" s="37">
        <f>'[2]Odihna de vara 2020-2022'!S582</f>
        <v>0</v>
      </c>
      <c r="G585" s="37"/>
      <c r="H585" s="37"/>
      <c r="I585" s="37"/>
      <c r="J585" s="37">
        <f>'[2]Compensații  CD 2020-2022'!AA582</f>
        <v>0</v>
      </c>
      <c r="K585" s="37"/>
      <c r="L585" s="37"/>
      <c r="M585" s="37"/>
      <c r="N585" s="37"/>
      <c r="O585" s="37"/>
      <c r="P585" s="37"/>
      <c r="Q585" s="37">
        <f>'[2]Instit rezidentiale 2020-2022'!Q575</f>
        <v>0</v>
      </c>
      <c r="R585" s="37"/>
      <c r="S585" s="23"/>
    </row>
    <row r="586" spans="1:19" ht="15.75">
      <c r="A586" s="28" t="s">
        <v>978</v>
      </c>
      <c r="B586" s="35" t="s">
        <v>979</v>
      </c>
      <c r="C586" s="21">
        <f t="shared" si="81"/>
        <v>2274.1</v>
      </c>
      <c r="D586" s="36">
        <f>'[2]Prescolar 2020-2022 ajustat'!W583</f>
        <v>2274.1</v>
      </c>
      <c r="E586" s="37">
        <f>'[2]extrascolar 2020-2022'!M583</f>
        <v>0</v>
      </c>
      <c r="F586" s="37">
        <f>'[2]Odihna de vara 2020-2022'!S583</f>
        <v>0</v>
      </c>
      <c r="G586" s="37"/>
      <c r="H586" s="37"/>
      <c r="I586" s="37"/>
      <c r="J586" s="37">
        <f>'[2]Compensații  CD 2020-2022'!AA583</f>
        <v>0</v>
      </c>
      <c r="K586" s="37"/>
      <c r="L586" s="37"/>
      <c r="M586" s="37"/>
      <c r="N586" s="37"/>
      <c r="O586" s="37"/>
      <c r="P586" s="37"/>
      <c r="Q586" s="37">
        <f>'[2]Instit rezidentiale 2020-2022'!Q576</f>
        <v>0</v>
      </c>
      <c r="R586" s="37"/>
      <c r="S586" s="23"/>
    </row>
    <row r="587" spans="1:19" ht="15.75">
      <c r="A587" s="28" t="s">
        <v>980</v>
      </c>
      <c r="B587" s="35" t="s">
        <v>981</v>
      </c>
      <c r="C587" s="21">
        <f t="shared" si="81"/>
        <v>3343.7999999999997</v>
      </c>
      <c r="D587" s="36">
        <f>'[2]Prescolar 2020-2022 ajustat'!W584</f>
        <v>3343.7999999999997</v>
      </c>
      <c r="E587" s="37">
        <f>'[2]extrascolar 2020-2022'!M584</f>
        <v>0</v>
      </c>
      <c r="F587" s="37">
        <f>'[2]Odihna de vara 2020-2022'!S584</f>
        <v>0</v>
      </c>
      <c r="G587" s="37"/>
      <c r="H587" s="37"/>
      <c r="I587" s="37"/>
      <c r="J587" s="37">
        <f>'[2]Compensații  CD 2020-2022'!AA584</f>
        <v>0</v>
      </c>
      <c r="K587" s="37"/>
      <c r="L587" s="37"/>
      <c r="M587" s="37"/>
      <c r="N587" s="37"/>
      <c r="O587" s="37"/>
      <c r="P587" s="37"/>
      <c r="Q587" s="37">
        <f>'[2]Instit rezidentiale 2020-2022'!Q577</f>
        <v>0</v>
      </c>
      <c r="R587" s="37"/>
      <c r="S587" s="23"/>
    </row>
    <row r="588" spans="1:19" ht="15.75">
      <c r="A588" s="28" t="s">
        <v>982</v>
      </c>
      <c r="B588" s="35" t="s">
        <v>983</v>
      </c>
      <c r="C588" s="21">
        <f t="shared" si="81"/>
        <v>12128</v>
      </c>
      <c r="D588" s="36">
        <f>'[2]Prescolar 2020-2022 ajustat'!W585</f>
        <v>11315</v>
      </c>
      <c r="E588" s="37">
        <f>'[2]extrascolar 2020-2022'!M585</f>
        <v>813.00000000000011</v>
      </c>
      <c r="F588" s="37">
        <f>'[2]Odihna de vara 2020-2022'!S585</f>
        <v>0</v>
      </c>
      <c r="G588" s="37"/>
      <c r="H588" s="37"/>
      <c r="I588" s="37"/>
      <c r="J588" s="37">
        <f>'[2]Compensații  CD 2020-2022'!AA585</f>
        <v>0</v>
      </c>
      <c r="K588" s="37"/>
      <c r="L588" s="37"/>
      <c r="M588" s="37"/>
      <c r="N588" s="37"/>
      <c r="O588" s="37"/>
      <c r="P588" s="37"/>
      <c r="Q588" s="37">
        <f>'[2]Instit rezidentiale 2020-2022'!Q578</f>
        <v>0</v>
      </c>
      <c r="R588" s="37"/>
      <c r="S588" s="23"/>
    </row>
    <row r="589" spans="1:19" ht="15.75">
      <c r="A589" s="28" t="s">
        <v>984</v>
      </c>
      <c r="B589" s="35" t="s">
        <v>985</v>
      </c>
      <c r="C589" s="21">
        <f t="shared" si="81"/>
        <v>2044.9999999999998</v>
      </c>
      <c r="D589" s="36">
        <f>'[2]Prescolar 2020-2022 ajustat'!W586</f>
        <v>2044.9999999999998</v>
      </c>
      <c r="E589" s="37">
        <f>'[2]extrascolar 2020-2022'!M586</f>
        <v>0</v>
      </c>
      <c r="F589" s="37">
        <f>'[2]Odihna de vara 2020-2022'!S586</f>
        <v>0</v>
      </c>
      <c r="G589" s="37"/>
      <c r="H589" s="37"/>
      <c r="I589" s="37"/>
      <c r="J589" s="37">
        <f>'[2]Compensații  CD 2020-2022'!AA586</f>
        <v>0</v>
      </c>
      <c r="K589" s="37"/>
      <c r="L589" s="37"/>
      <c r="M589" s="37"/>
      <c r="N589" s="37"/>
      <c r="O589" s="37"/>
      <c r="P589" s="37"/>
      <c r="Q589" s="37">
        <f>'[2]Instit rezidentiale 2020-2022'!Q579</f>
        <v>0</v>
      </c>
      <c r="R589" s="37"/>
      <c r="S589" s="23"/>
    </row>
    <row r="590" spans="1:19" ht="15.75">
      <c r="A590" s="28" t="s">
        <v>986</v>
      </c>
      <c r="B590" s="35" t="s">
        <v>987</v>
      </c>
      <c r="C590" s="21">
        <f t="shared" si="81"/>
        <v>2100.8999999999996</v>
      </c>
      <c r="D590" s="36">
        <f>'[2]Prescolar 2020-2022 ajustat'!W587</f>
        <v>2100.8999999999996</v>
      </c>
      <c r="E590" s="37">
        <f>'[2]extrascolar 2020-2022'!M587</f>
        <v>0</v>
      </c>
      <c r="F590" s="37">
        <f>'[2]Odihna de vara 2020-2022'!S587</f>
        <v>0</v>
      </c>
      <c r="G590" s="37"/>
      <c r="H590" s="37"/>
      <c r="I590" s="37"/>
      <c r="J590" s="37">
        <f>'[2]Compensații  CD 2020-2022'!AA587</f>
        <v>0</v>
      </c>
      <c r="K590" s="37"/>
      <c r="L590" s="37"/>
      <c r="M590" s="37"/>
      <c r="N590" s="37"/>
      <c r="O590" s="37"/>
      <c r="P590" s="37"/>
      <c r="Q590" s="37">
        <f>'[2]Instit rezidentiale 2020-2022'!Q580</f>
        <v>0</v>
      </c>
      <c r="R590" s="37"/>
      <c r="S590" s="23"/>
    </row>
    <row r="591" spans="1:19" ht="15.75">
      <c r="A591" s="28" t="s">
        <v>988</v>
      </c>
      <c r="B591" s="35" t="s">
        <v>989</v>
      </c>
      <c r="C591" s="21">
        <f t="shared" si="81"/>
        <v>1893.6</v>
      </c>
      <c r="D591" s="36">
        <f>'[2]Prescolar 2020-2022 ajustat'!W588</f>
        <v>1893.6</v>
      </c>
      <c r="E591" s="37">
        <f>'[2]extrascolar 2020-2022'!M588</f>
        <v>0</v>
      </c>
      <c r="F591" s="37">
        <f>'[2]Odihna de vara 2020-2022'!S588</f>
        <v>0</v>
      </c>
      <c r="G591" s="37"/>
      <c r="H591" s="37"/>
      <c r="I591" s="37"/>
      <c r="J591" s="37">
        <f>'[2]Compensații  CD 2020-2022'!AA588</f>
        <v>0</v>
      </c>
      <c r="K591" s="37"/>
      <c r="L591" s="37"/>
      <c r="M591" s="37"/>
      <c r="N591" s="37"/>
      <c r="O591" s="37"/>
      <c r="P591" s="37"/>
      <c r="Q591" s="37">
        <f>'[2]Instit rezidentiale 2020-2022'!Q581</f>
        <v>0</v>
      </c>
      <c r="R591" s="37"/>
      <c r="S591" s="23"/>
    </row>
    <row r="592" spans="1:19" ht="15.75">
      <c r="A592" s="28" t="s">
        <v>990</v>
      </c>
      <c r="B592" s="35" t="s">
        <v>748</v>
      </c>
      <c r="C592" s="21">
        <f t="shared" si="81"/>
        <v>3710.3999999999996</v>
      </c>
      <c r="D592" s="36">
        <f>'[2]Prescolar 2020-2022 ajustat'!W589</f>
        <v>3710.3999999999996</v>
      </c>
      <c r="E592" s="37">
        <f>'[2]extrascolar 2020-2022'!M589</f>
        <v>0</v>
      </c>
      <c r="F592" s="37">
        <f>'[2]Odihna de vara 2020-2022'!S589</f>
        <v>0</v>
      </c>
      <c r="G592" s="37"/>
      <c r="H592" s="37"/>
      <c r="I592" s="37"/>
      <c r="J592" s="37">
        <f>'[2]Compensații  CD 2020-2022'!AA589</f>
        <v>0</v>
      </c>
      <c r="K592" s="37"/>
      <c r="L592" s="37"/>
      <c r="M592" s="37"/>
      <c r="N592" s="37"/>
      <c r="O592" s="37"/>
      <c r="P592" s="37"/>
      <c r="Q592" s="37">
        <f>'[2]Instit rezidentiale 2020-2022'!Q582</f>
        <v>0</v>
      </c>
      <c r="R592" s="37"/>
      <c r="S592" s="23"/>
    </row>
    <row r="593" spans="1:19" ht="15.75">
      <c r="A593" s="28" t="s">
        <v>991</v>
      </c>
      <c r="B593" s="35" t="s">
        <v>992</v>
      </c>
      <c r="C593" s="21">
        <f t="shared" si="81"/>
        <v>305.90000000000003</v>
      </c>
      <c r="D593" s="36">
        <f>'[2]Prescolar 2020-2022 ajustat'!W590</f>
        <v>305.90000000000003</v>
      </c>
      <c r="E593" s="37">
        <f>'[2]extrascolar 2020-2022'!M590</f>
        <v>0</v>
      </c>
      <c r="F593" s="37">
        <f>'[2]Odihna de vara 2020-2022'!S590</f>
        <v>0</v>
      </c>
      <c r="G593" s="37"/>
      <c r="H593" s="37"/>
      <c r="I593" s="37"/>
      <c r="J593" s="37">
        <f>'[2]Compensații  CD 2020-2022'!AA590</f>
        <v>0</v>
      </c>
      <c r="K593" s="37"/>
      <c r="L593" s="37"/>
      <c r="M593" s="37"/>
      <c r="N593" s="37"/>
      <c r="O593" s="37"/>
      <c r="P593" s="37"/>
      <c r="Q593" s="37">
        <f>'[2]Instit rezidentiale 2020-2022'!Q583</f>
        <v>0</v>
      </c>
      <c r="R593" s="37"/>
      <c r="S593" s="23"/>
    </row>
    <row r="594" spans="1:19" ht="15.75">
      <c r="A594" s="28" t="s">
        <v>993</v>
      </c>
      <c r="B594" s="35" t="s">
        <v>974</v>
      </c>
      <c r="C594" s="21">
        <f t="shared" si="81"/>
        <v>21341.4</v>
      </c>
      <c r="D594" s="36">
        <f>'[2]Prescolar 2020-2022 ajustat'!W591</f>
        <v>17508.800000000003</v>
      </c>
      <c r="E594" s="37">
        <f>'[2]extrascolar 2020-2022'!M591</f>
        <v>3832.6</v>
      </c>
      <c r="F594" s="37">
        <f>'[2]Odihna de vara 2020-2022'!S591</f>
        <v>0</v>
      </c>
      <c r="G594" s="37"/>
      <c r="H594" s="37"/>
      <c r="I594" s="37"/>
      <c r="J594" s="37">
        <f>'[2]Compensații  CD 2020-2022'!AA591</f>
        <v>0</v>
      </c>
      <c r="K594" s="37"/>
      <c r="L594" s="37"/>
      <c r="M594" s="37"/>
      <c r="N594" s="37"/>
      <c r="O594" s="37"/>
      <c r="P594" s="37"/>
      <c r="Q594" s="37">
        <f>'[2]Instit rezidentiale 2020-2022'!Q584</f>
        <v>0</v>
      </c>
      <c r="R594" s="37"/>
      <c r="S594" s="23"/>
    </row>
    <row r="595" spans="1:19" ht="15.75">
      <c r="A595" s="28" t="s">
        <v>994</v>
      </c>
      <c r="B595" s="35" t="s">
        <v>995</v>
      </c>
      <c r="C595" s="21">
        <f t="shared" si="81"/>
        <v>3144.7999999999997</v>
      </c>
      <c r="D595" s="36">
        <f>'[2]Prescolar 2020-2022 ajustat'!W592</f>
        <v>3144.7999999999997</v>
      </c>
      <c r="E595" s="37">
        <f>'[2]extrascolar 2020-2022'!M592</f>
        <v>0</v>
      </c>
      <c r="F595" s="37">
        <f>'[2]Odihna de vara 2020-2022'!S592</f>
        <v>0</v>
      </c>
      <c r="G595" s="37"/>
      <c r="H595" s="37"/>
      <c r="I595" s="37"/>
      <c r="J595" s="37">
        <f>'[2]Compensații  CD 2020-2022'!AA592</f>
        <v>0</v>
      </c>
      <c r="K595" s="37"/>
      <c r="L595" s="37"/>
      <c r="M595" s="37"/>
      <c r="N595" s="37"/>
      <c r="O595" s="37"/>
      <c r="P595" s="37"/>
      <c r="Q595" s="37">
        <f>'[2]Instit rezidentiale 2020-2022'!Q585</f>
        <v>0</v>
      </c>
      <c r="R595" s="37"/>
      <c r="S595" s="23"/>
    </row>
    <row r="596" spans="1:19" ht="15.75">
      <c r="A596" s="28" t="s">
        <v>996</v>
      </c>
      <c r="B596" s="35" t="s">
        <v>997</v>
      </c>
      <c r="C596" s="21">
        <f t="shared" si="81"/>
        <v>5460.6</v>
      </c>
      <c r="D596" s="36">
        <f>'[2]Prescolar 2020-2022 ajustat'!W593</f>
        <v>5460.6</v>
      </c>
      <c r="E596" s="37">
        <f>'[2]extrascolar 2020-2022'!M593</f>
        <v>0</v>
      </c>
      <c r="F596" s="37">
        <f>'[2]Odihna de vara 2020-2022'!S593</f>
        <v>0</v>
      </c>
      <c r="G596" s="37"/>
      <c r="H596" s="37"/>
      <c r="I596" s="37"/>
      <c r="J596" s="37">
        <f>'[2]Compensații  CD 2020-2022'!AA593</f>
        <v>0</v>
      </c>
      <c r="K596" s="37"/>
      <c r="L596" s="37"/>
      <c r="M596" s="37"/>
      <c r="N596" s="37"/>
      <c r="O596" s="37"/>
      <c r="P596" s="37"/>
      <c r="Q596" s="37">
        <f>'[2]Instit rezidentiale 2020-2022'!Q586</f>
        <v>0</v>
      </c>
      <c r="R596" s="37"/>
      <c r="S596" s="23"/>
    </row>
    <row r="597" spans="1:19" ht="15.75">
      <c r="A597" s="28" t="s">
        <v>998</v>
      </c>
      <c r="B597" s="35" t="s">
        <v>999</v>
      </c>
      <c r="C597" s="21">
        <f t="shared" si="81"/>
        <v>3268.7000000000007</v>
      </c>
      <c r="D597" s="36">
        <f>'[2]Prescolar 2020-2022 ajustat'!W594</f>
        <v>3268.7000000000007</v>
      </c>
      <c r="E597" s="37">
        <f>'[2]extrascolar 2020-2022'!M594</f>
        <v>0</v>
      </c>
      <c r="F597" s="37">
        <f>'[2]Odihna de vara 2020-2022'!S594</f>
        <v>0</v>
      </c>
      <c r="G597" s="37"/>
      <c r="H597" s="37"/>
      <c r="I597" s="37"/>
      <c r="J597" s="37">
        <f>'[2]Compensații  CD 2020-2022'!AA594</f>
        <v>0</v>
      </c>
      <c r="K597" s="37"/>
      <c r="L597" s="37"/>
      <c r="M597" s="37"/>
      <c r="N597" s="37"/>
      <c r="O597" s="37"/>
      <c r="P597" s="37"/>
      <c r="Q597" s="37">
        <f>'[2]Instit rezidentiale 2020-2022'!Q587</f>
        <v>0</v>
      </c>
      <c r="R597" s="37"/>
      <c r="S597" s="23"/>
    </row>
    <row r="598" spans="1:19" ht="15.75">
      <c r="A598" s="28" t="s">
        <v>1000</v>
      </c>
      <c r="B598" s="35" t="s">
        <v>1001</v>
      </c>
      <c r="C598" s="21">
        <f t="shared" si="81"/>
        <v>1902.1000000000001</v>
      </c>
      <c r="D598" s="36">
        <f>'[2]Prescolar 2020-2022 ajustat'!W595</f>
        <v>1902.1000000000001</v>
      </c>
      <c r="E598" s="37">
        <f>'[2]extrascolar 2020-2022'!M595</f>
        <v>0</v>
      </c>
      <c r="F598" s="37">
        <f>'[2]Odihna de vara 2020-2022'!S595</f>
        <v>0</v>
      </c>
      <c r="G598" s="37"/>
      <c r="H598" s="37"/>
      <c r="I598" s="37"/>
      <c r="J598" s="37">
        <f>'[2]Compensații  CD 2020-2022'!AA595</f>
        <v>0</v>
      </c>
      <c r="K598" s="37"/>
      <c r="L598" s="37"/>
      <c r="M598" s="37"/>
      <c r="N598" s="37"/>
      <c r="O598" s="37"/>
      <c r="P598" s="37"/>
      <c r="Q598" s="37">
        <f>'[2]Instit rezidentiale 2020-2022'!Q588</f>
        <v>0</v>
      </c>
      <c r="R598" s="37"/>
      <c r="S598" s="23"/>
    </row>
    <row r="599" spans="1:19" ht="15.75">
      <c r="A599" s="28" t="s">
        <v>1002</v>
      </c>
      <c r="B599" s="35" t="s">
        <v>1003</v>
      </c>
      <c r="C599" s="21">
        <f t="shared" si="81"/>
        <v>494.4</v>
      </c>
      <c r="D599" s="36">
        <f>'[2]Prescolar 2020-2022 ajustat'!W596</f>
        <v>494.4</v>
      </c>
      <c r="E599" s="37">
        <f>'[2]extrascolar 2020-2022'!M596</f>
        <v>0</v>
      </c>
      <c r="F599" s="37">
        <f>'[2]Odihna de vara 2020-2022'!S596</f>
        <v>0</v>
      </c>
      <c r="G599" s="37"/>
      <c r="H599" s="37"/>
      <c r="I599" s="37"/>
      <c r="J599" s="37">
        <f>'[2]Compensații  CD 2020-2022'!AA596</f>
        <v>0</v>
      </c>
      <c r="K599" s="37"/>
      <c r="L599" s="37"/>
      <c r="M599" s="37"/>
      <c r="N599" s="37"/>
      <c r="O599" s="37"/>
      <c r="P599" s="37"/>
      <c r="Q599" s="37">
        <f>'[2]Instit rezidentiale 2020-2022'!Q589</f>
        <v>0</v>
      </c>
      <c r="R599" s="37"/>
      <c r="S599" s="23"/>
    </row>
    <row r="600" spans="1:19" ht="15.75">
      <c r="A600" s="28" t="s">
        <v>1004</v>
      </c>
      <c r="B600" s="35" t="s">
        <v>1005</v>
      </c>
      <c r="C600" s="21">
        <f t="shared" si="81"/>
        <v>6494</v>
      </c>
      <c r="D600" s="36">
        <f>'[2]Prescolar 2020-2022 ajustat'!W597</f>
        <v>6494</v>
      </c>
      <c r="E600" s="37">
        <f>'[2]extrascolar 2020-2022'!M597</f>
        <v>0</v>
      </c>
      <c r="F600" s="37">
        <f>'[2]Odihna de vara 2020-2022'!S597</f>
        <v>0</v>
      </c>
      <c r="G600" s="37"/>
      <c r="H600" s="37"/>
      <c r="I600" s="37"/>
      <c r="J600" s="37">
        <f>'[2]Compensații  CD 2020-2022'!AA597</f>
        <v>0</v>
      </c>
      <c r="K600" s="37"/>
      <c r="L600" s="37"/>
      <c r="M600" s="37"/>
      <c r="N600" s="37"/>
      <c r="O600" s="37"/>
      <c r="P600" s="37"/>
      <c r="Q600" s="37">
        <f>'[2]Instit rezidentiale 2020-2022'!Q590</f>
        <v>0</v>
      </c>
      <c r="R600" s="37"/>
      <c r="S600" s="23"/>
    </row>
    <row r="601" spans="1:19" ht="15.75">
      <c r="A601" s="28" t="s">
        <v>1006</v>
      </c>
      <c r="B601" s="35" t="s">
        <v>1007</v>
      </c>
      <c r="C601" s="21">
        <f t="shared" si="81"/>
        <v>7828.5999999999995</v>
      </c>
      <c r="D601" s="36">
        <f>'[2]Prescolar 2020-2022 ajustat'!W598</f>
        <v>7828.5999999999995</v>
      </c>
      <c r="E601" s="37">
        <f>'[2]extrascolar 2020-2022'!M598</f>
        <v>0</v>
      </c>
      <c r="F601" s="37">
        <f>'[2]Odihna de vara 2020-2022'!S598</f>
        <v>0</v>
      </c>
      <c r="G601" s="37"/>
      <c r="H601" s="37"/>
      <c r="I601" s="37"/>
      <c r="J601" s="37">
        <f>'[2]Compensații  CD 2020-2022'!AA598</f>
        <v>0</v>
      </c>
      <c r="K601" s="37"/>
      <c r="L601" s="37"/>
      <c r="M601" s="37"/>
      <c r="N601" s="37"/>
      <c r="O601" s="37"/>
      <c r="P601" s="37"/>
      <c r="Q601" s="37">
        <f>'[2]Instit rezidentiale 2020-2022'!Q591</f>
        <v>0</v>
      </c>
      <c r="R601" s="37"/>
      <c r="S601" s="23"/>
    </row>
    <row r="602" spans="1:19" ht="15.75">
      <c r="A602" s="28" t="s">
        <v>1008</v>
      </c>
      <c r="B602" s="35" t="s">
        <v>1009</v>
      </c>
      <c r="C602" s="21">
        <f t="shared" si="81"/>
        <v>5061.0000000000009</v>
      </c>
      <c r="D602" s="36">
        <f>'[2]Prescolar 2020-2022 ajustat'!W599</f>
        <v>5061.0000000000009</v>
      </c>
      <c r="E602" s="37">
        <f>'[2]extrascolar 2020-2022'!M599</f>
        <v>0</v>
      </c>
      <c r="F602" s="37">
        <f>'[2]Odihna de vara 2020-2022'!S599</f>
        <v>0</v>
      </c>
      <c r="G602" s="37"/>
      <c r="H602" s="37"/>
      <c r="I602" s="37"/>
      <c r="J602" s="37">
        <f>'[2]Compensații  CD 2020-2022'!AA599</f>
        <v>0</v>
      </c>
      <c r="K602" s="37"/>
      <c r="L602" s="37"/>
      <c r="M602" s="37"/>
      <c r="N602" s="37"/>
      <c r="O602" s="37"/>
      <c r="P602" s="37"/>
      <c r="Q602" s="37">
        <f>'[2]Instit rezidentiale 2020-2022'!Q592</f>
        <v>0</v>
      </c>
      <c r="R602" s="37"/>
      <c r="S602" s="23"/>
    </row>
    <row r="603" spans="1:19" ht="15.75">
      <c r="A603" s="28" t="s">
        <v>1010</v>
      </c>
      <c r="B603" s="35" t="s">
        <v>1011</v>
      </c>
      <c r="C603" s="21">
        <f t="shared" si="81"/>
        <v>1749.7999999999997</v>
      </c>
      <c r="D603" s="36">
        <f>'[2]Prescolar 2020-2022 ajustat'!W600</f>
        <v>1749.7999999999997</v>
      </c>
      <c r="E603" s="37">
        <f>'[2]extrascolar 2020-2022'!M600</f>
        <v>0</v>
      </c>
      <c r="F603" s="37">
        <f>'[2]Odihna de vara 2020-2022'!S600</f>
        <v>0</v>
      </c>
      <c r="G603" s="37"/>
      <c r="H603" s="37"/>
      <c r="I603" s="37"/>
      <c r="J603" s="37">
        <f>'[2]Compensații  CD 2020-2022'!AA600</f>
        <v>0</v>
      </c>
      <c r="K603" s="37"/>
      <c r="L603" s="37"/>
      <c r="M603" s="37"/>
      <c r="N603" s="37"/>
      <c r="O603" s="37"/>
      <c r="P603" s="37"/>
      <c r="Q603" s="37">
        <f>'[2]Instit rezidentiale 2020-2022'!Q593</f>
        <v>0</v>
      </c>
      <c r="R603" s="37"/>
      <c r="S603" s="23"/>
    </row>
    <row r="604" spans="1:19" ht="15.75">
      <c r="A604" s="28" t="s">
        <v>1012</v>
      </c>
      <c r="B604" s="35" t="s">
        <v>1013</v>
      </c>
      <c r="C604" s="21">
        <f t="shared" si="81"/>
        <v>3401.2</v>
      </c>
      <c r="D604" s="36">
        <f>'[2]Prescolar 2020-2022 ajustat'!W601</f>
        <v>3401.2</v>
      </c>
      <c r="E604" s="37">
        <f>'[2]extrascolar 2020-2022'!M601</f>
        <v>0</v>
      </c>
      <c r="F604" s="37">
        <f>'[2]Odihna de vara 2020-2022'!S601</f>
        <v>0</v>
      </c>
      <c r="G604" s="37"/>
      <c r="H604" s="37"/>
      <c r="I604" s="37"/>
      <c r="J604" s="37">
        <f>'[2]Compensații  CD 2020-2022'!AA601</f>
        <v>0</v>
      </c>
      <c r="K604" s="37"/>
      <c r="L604" s="37"/>
      <c r="M604" s="37"/>
      <c r="N604" s="37"/>
      <c r="O604" s="37"/>
      <c r="P604" s="37"/>
      <c r="Q604" s="37">
        <f>'[2]Instit rezidentiale 2020-2022'!Q594</f>
        <v>0</v>
      </c>
      <c r="R604" s="37"/>
      <c r="S604" s="23"/>
    </row>
    <row r="605" spans="1:19" ht="15.75">
      <c r="A605" s="28" t="s">
        <v>1014</v>
      </c>
      <c r="B605" s="35" t="s">
        <v>1015</v>
      </c>
      <c r="C605" s="21">
        <f t="shared" si="81"/>
        <v>4821.7</v>
      </c>
      <c r="D605" s="36">
        <f>'[2]Prescolar 2020-2022 ajustat'!W602</f>
        <v>4821.7</v>
      </c>
      <c r="E605" s="37">
        <f>'[2]extrascolar 2020-2022'!M602</f>
        <v>0</v>
      </c>
      <c r="F605" s="37">
        <f>'[2]Odihna de vara 2020-2022'!S602</f>
        <v>0</v>
      </c>
      <c r="G605" s="37"/>
      <c r="H605" s="37"/>
      <c r="I605" s="37"/>
      <c r="J605" s="37">
        <f>'[2]Compensații  CD 2020-2022'!AA602</f>
        <v>0</v>
      </c>
      <c r="K605" s="37"/>
      <c r="L605" s="37"/>
      <c r="M605" s="37"/>
      <c r="N605" s="37"/>
      <c r="O605" s="37"/>
      <c r="P605" s="37"/>
      <c r="Q605" s="37">
        <f>'[2]Instit rezidentiale 2020-2022'!Q595</f>
        <v>0</v>
      </c>
      <c r="R605" s="37"/>
      <c r="S605" s="23"/>
    </row>
    <row r="606" spans="1:19" ht="15.75">
      <c r="A606" s="28" t="s">
        <v>1016</v>
      </c>
      <c r="B606" s="35" t="s">
        <v>1017</v>
      </c>
      <c r="C606" s="21">
        <f t="shared" si="81"/>
        <v>2764.2999999999997</v>
      </c>
      <c r="D606" s="36">
        <f>'[2]Prescolar 2020-2022 ajustat'!W603</f>
        <v>2764.2999999999997</v>
      </c>
      <c r="E606" s="37">
        <f>'[2]extrascolar 2020-2022'!M603</f>
        <v>0</v>
      </c>
      <c r="F606" s="37">
        <f>'[2]Odihna de vara 2020-2022'!S603</f>
        <v>0</v>
      </c>
      <c r="G606" s="37"/>
      <c r="H606" s="37"/>
      <c r="I606" s="37"/>
      <c r="J606" s="37">
        <f>'[2]Compensații  CD 2020-2022'!AA603</f>
        <v>0</v>
      </c>
      <c r="K606" s="37"/>
      <c r="L606" s="37"/>
      <c r="M606" s="37"/>
      <c r="N606" s="37"/>
      <c r="O606" s="37"/>
      <c r="P606" s="37"/>
      <c r="Q606" s="37">
        <f>'[2]Instit rezidentiale 2020-2022'!Q596</f>
        <v>0</v>
      </c>
      <c r="R606" s="37"/>
      <c r="S606" s="23"/>
    </row>
    <row r="607" spans="1:19" ht="15.75">
      <c r="A607" s="28" t="s">
        <v>1018</v>
      </c>
      <c r="B607" s="35" t="s">
        <v>1019</v>
      </c>
      <c r="C607" s="21">
        <f t="shared" si="81"/>
        <v>3990.9999999999995</v>
      </c>
      <c r="D607" s="36">
        <f>'[2]Prescolar 2020-2022 ajustat'!W604</f>
        <v>3990.9999999999995</v>
      </c>
      <c r="E607" s="37">
        <f>'[2]extrascolar 2020-2022'!M604</f>
        <v>0</v>
      </c>
      <c r="F607" s="37">
        <f>'[2]Odihna de vara 2020-2022'!S604</f>
        <v>0</v>
      </c>
      <c r="G607" s="37"/>
      <c r="H607" s="37"/>
      <c r="I607" s="37"/>
      <c r="J607" s="37">
        <f>'[2]Compensații  CD 2020-2022'!AA604</f>
        <v>0</v>
      </c>
      <c r="K607" s="37"/>
      <c r="L607" s="37"/>
      <c r="M607" s="37"/>
      <c r="N607" s="37"/>
      <c r="O607" s="37"/>
      <c r="P607" s="37"/>
      <c r="Q607" s="37">
        <f>'[2]Instit rezidentiale 2020-2022'!Q597</f>
        <v>0</v>
      </c>
      <c r="R607" s="37"/>
      <c r="S607" s="23"/>
    </row>
    <row r="608" spans="1:19" ht="15.75">
      <c r="A608" s="28" t="s">
        <v>1020</v>
      </c>
      <c r="B608" s="35" t="s">
        <v>1021</v>
      </c>
      <c r="C608" s="21">
        <f t="shared" si="81"/>
        <v>1723</v>
      </c>
      <c r="D608" s="36">
        <f>'[2]Prescolar 2020-2022 ajustat'!W605</f>
        <v>1723</v>
      </c>
      <c r="E608" s="37">
        <f>'[2]extrascolar 2020-2022'!M605</f>
        <v>0</v>
      </c>
      <c r="F608" s="37">
        <f>'[2]Odihna de vara 2020-2022'!S605</f>
        <v>0</v>
      </c>
      <c r="G608" s="37"/>
      <c r="H608" s="37"/>
      <c r="I608" s="37"/>
      <c r="J608" s="37">
        <f>'[2]Compensații  CD 2020-2022'!AA605</f>
        <v>0</v>
      </c>
      <c r="K608" s="37"/>
      <c r="L608" s="37"/>
      <c r="M608" s="37"/>
      <c r="N608" s="37"/>
      <c r="O608" s="37"/>
      <c r="P608" s="37"/>
      <c r="Q608" s="37">
        <f>'[2]Instit rezidentiale 2020-2022'!Q598</f>
        <v>0</v>
      </c>
      <c r="R608" s="37"/>
      <c r="S608" s="23"/>
    </row>
    <row r="609" spans="1:19" ht="15.75">
      <c r="A609" s="28" t="s">
        <v>1022</v>
      </c>
      <c r="B609" s="35" t="s">
        <v>1023</v>
      </c>
      <c r="C609" s="21">
        <f t="shared" si="81"/>
        <v>3238.9999999999995</v>
      </c>
      <c r="D609" s="36">
        <f>'[2]Prescolar 2020-2022 ajustat'!W606</f>
        <v>3238.9999999999995</v>
      </c>
      <c r="E609" s="37">
        <f>'[2]extrascolar 2020-2022'!M606</f>
        <v>0</v>
      </c>
      <c r="F609" s="37">
        <f>'[2]Odihna de vara 2020-2022'!S606</f>
        <v>0</v>
      </c>
      <c r="G609" s="37"/>
      <c r="H609" s="37"/>
      <c r="I609" s="37"/>
      <c r="J609" s="37">
        <f>'[2]Compensații  CD 2020-2022'!AA606</f>
        <v>0</v>
      </c>
      <c r="K609" s="37"/>
      <c r="L609" s="37"/>
      <c r="M609" s="37"/>
      <c r="N609" s="37"/>
      <c r="O609" s="37"/>
      <c r="P609" s="37"/>
      <c r="Q609" s="37">
        <f>'[2]Instit rezidentiale 2020-2022'!Q599</f>
        <v>0</v>
      </c>
      <c r="R609" s="37"/>
      <c r="S609" s="23"/>
    </row>
    <row r="610" spans="1:19" ht="15.75">
      <c r="A610" s="28"/>
      <c r="B610" s="35"/>
      <c r="C610" s="21"/>
      <c r="D610" s="30"/>
      <c r="E610" s="31"/>
      <c r="F610" s="31"/>
      <c r="G610" s="31"/>
      <c r="H610" s="31"/>
      <c r="I610" s="31"/>
      <c r="J610" s="31"/>
      <c r="K610" s="31"/>
      <c r="L610" s="31"/>
      <c r="M610" s="31"/>
      <c r="N610" s="31"/>
      <c r="O610" s="31"/>
      <c r="P610" s="31"/>
      <c r="Q610" s="31"/>
      <c r="R610" s="31"/>
      <c r="S610" s="23"/>
    </row>
    <row r="611" spans="1:19" s="39" customFormat="1" ht="15.75">
      <c r="A611" s="25"/>
      <c r="B611" s="33" t="s">
        <v>1024</v>
      </c>
      <c r="C611" s="21">
        <f>C612+C613</f>
        <v>127697.9</v>
      </c>
      <c r="D611" s="21">
        <f t="shared" ref="D611:R611" si="82">D612+D613</f>
        <v>41202.499999999993</v>
      </c>
      <c r="E611" s="21">
        <f t="shared" si="82"/>
        <v>3076.2</v>
      </c>
      <c r="F611" s="21">
        <f t="shared" si="82"/>
        <v>1380.1000000000001</v>
      </c>
      <c r="G611" s="21">
        <f t="shared" si="82"/>
        <v>40.5</v>
      </c>
      <c r="H611" s="21">
        <f t="shared" si="82"/>
        <v>77346.899999999994</v>
      </c>
      <c r="I611" s="21">
        <f t="shared" si="82"/>
        <v>3601.3</v>
      </c>
      <c r="J611" s="21">
        <f t="shared" si="82"/>
        <v>752</v>
      </c>
      <c r="K611" s="21">
        <f t="shared" si="82"/>
        <v>0</v>
      </c>
      <c r="L611" s="21">
        <f t="shared" si="82"/>
        <v>0</v>
      </c>
      <c r="M611" s="21">
        <f t="shared" si="82"/>
        <v>226.5</v>
      </c>
      <c r="N611" s="21">
        <f t="shared" si="82"/>
        <v>0</v>
      </c>
      <c r="O611" s="21">
        <f t="shared" si="82"/>
        <v>0</v>
      </c>
      <c r="P611" s="21">
        <f t="shared" si="82"/>
        <v>71.900000000000006</v>
      </c>
      <c r="Q611" s="21">
        <f t="shared" si="82"/>
        <v>0</v>
      </c>
      <c r="R611" s="21">
        <f t="shared" si="82"/>
        <v>0</v>
      </c>
      <c r="S611" s="23"/>
    </row>
    <row r="612" spans="1:19" s="39" customFormat="1" ht="15.75">
      <c r="A612" s="25"/>
      <c r="B612" s="33" t="s">
        <v>23</v>
      </c>
      <c r="C612" s="21">
        <f>C614</f>
        <v>85854.599999999991</v>
      </c>
      <c r="D612" s="21">
        <f t="shared" ref="D612:R612" si="83">D614</f>
        <v>514.20000000000005</v>
      </c>
      <c r="E612" s="21">
        <f t="shared" si="83"/>
        <v>2004</v>
      </c>
      <c r="F612" s="21">
        <f t="shared" si="83"/>
        <v>1297.3000000000002</v>
      </c>
      <c r="G612" s="21">
        <f t="shared" si="83"/>
        <v>40.5</v>
      </c>
      <c r="H612" s="21">
        <f t="shared" si="83"/>
        <v>77346.899999999994</v>
      </c>
      <c r="I612" s="21">
        <f t="shared" si="83"/>
        <v>3601.3</v>
      </c>
      <c r="J612" s="21">
        <f t="shared" si="83"/>
        <v>752</v>
      </c>
      <c r="K612" s="21">
        <f t="shared" si="83"/>
        <v>0</v>
      </c>
      <c r="L612" s="21">
        <f t="shared" si="83"/>
        <v>0</v>
      </c>
      <c r="M612" s="21">
        <f t="shared" si="83"/>
        <v>226.5</v>
      </c>
      <c r="N612" s="21">
        <f t="shared" si="83"/>
        <v>0</v>
      </c>
      <c r="O612" s="21">
        <f t="shared" si="83"/>
        <v>0</v>
      </c>
      <c r="P612" s="21">
        <f t="shared" si="83"/>
        <v>71.900000000000006</v>
      </c>
      <c r="Q612" s="21">
        <f t="shared" si="83"/>
        <v>0</v>
      </c>
      <c r="R612" s="21">
        <f t="shared" si="83"/>
        <v>0</v>
      </c>
      <c r="S612" s="23"/>
    </row>
    <row r="613" spans="1:19" s="39" customFormat="1" ht="15.75">
      <c r="A613" s="25"/>
      <c r="B613" s="33" t="s">
        <v>24</v>
      </c>
      <c r="C613" s="21">
        <f>SUM(C615:C639)</f>
        <v>41843.299999999996</v>
      </c>
      <c r="D613" s="21">
        <f t="shared" ref="D613:R613" si="84">SUM(D615:D639)</f>
        <v>40688.299999999996</v>
      </c>
      <c r="E613" s="21">
        <f t="shared" si="84"/>
        <v>1072.2</v>
      </c>
      <c r="F613" s="21">
        <f t="shared" si="84"/>
        <v>82.8</v>
      </c>
      <c r="G613" s="21">
        <f t="shared" si="84"/>
        <v>0</v>
      </c>
      <c r="H613" s="21">
        <f t="shared" si="84"/>
        <v>0</v>
      </c>
      <c r="I613" s="21">
        <f t="shared" si="84"/>
        <v>0</v>
      </c>
      <c r="J613" s="21">
        <f t="shared" si="84"/>
        <v>0</v>
      </c>
      <c r="K613" s="21">
        <f t="shared" si="84"/>
        <v>0</v>
      </c>
      <c r="L613" s="21">
        <f t="shared" si="84"/>
        <v>0</v>
      </c>
      <c r="M613" s="21">
        <f t="shared" si="84"/>
        <v>0</v>
      </c>
      <c r="N613" s="21">
        <f t="shared" si="84"/>
        <v>0</v>
      </c>
      <c r="O613" s="21">
        <f t="shared" si="84"/>
        <v>0</v>
      </c>
      <c r="P613" s="21">
        <f t="shared" si="84"/>
        <v>0</v>
      </c>
      <c r="Q613" s="21">
        <f t="shared" si="84"/>
        <v>0</v>
      </c>
      <c r="R613" s="21">
        <f t="shared" si="84"/>
        <v>0</v>
      </c>
      <c r="S613" s="23"/>
    </row>
    <row r="614" spans="1:19" ht="15.75">
      <c r="A614" s="28" t="s">
        <v>1025</v>
      </c>
      <c r="B614" s="35" t="s">
        <v>72</v>
      </c>
      <c r="C614" s="21">
        <f t="shared" ref="C614:C639" si="85">SUM(D614:R614)</f>
        <v>85854.599999999991</v>
      </c>
      <c r="D614" s="36">
        <f>'[2]Prescolar 2020-2022 ajustat'!W611</f>
        <v>514.20000000000005</v>
      </c>
      <c r="E614" s="37">
        <f>'[2]extrascolar 2020-2022'!M611</f>
        <v>2004</v>
      </c>
      <c r="F614" s="37">
        <f>'[2]Odihna de vara 2020-2022'!S611</f>
        <v>1297.3000000000002</v>
      </c>
      <c r="G614" s="37">
        <f>'[2]Examene-olimpiade 2020-2022'!O26</f>
        <v>40.5</v>
      </c>
      <c r="H614" s="37">
        <f>'[2]Transferuri categoriale'!D24</f>
        <v>77346.899999999994</v>
      </c>
      <c r="I614" s="37">
        <f>'[2]dejun cald'!F27</f>
        <v>3601.3</v>
      </c>
      <c r="J614" s="37">
        <f>'[2]Compensații  CD 2020-2022'!AA611</f>
        <v>752</v>
      </c>
      <c r="K614" s="37"/>
      <c r="L614" s="37"/>
      <c r="M614" s="37">
        <f>'[2]minorita-penitenciare'!K27</f>
        <v>226.5</v>
      </c>
      <c r="N614" s="37"/>
      <c r="O614" s="37"/>
      <c r="P614" s="37">
        <f>'[2]Examene-olimpiade 2020-2022'!G26</f>
        <v>71.900000000000006</v>
      </c>
      <c r="Q614" s="37">
        <f>'[2]Instit rezidentiale 2020-2022'!Q604</f>
        <v>0</v>
      </c>
      <c r="R614" s="37"/>
      <c r="S614" s="23"/>
    </row>
    <row r="615" spans="1:19" ht="15.75">
      <c r="A615" s="28" t="s">
        <v>1026</v>
      </c>
      <c r="B615" s="35" t="s">
        <v>1027</v>
      </c>
      <c r="C615" s="21">
        <f t="shared" si="85"/>
        <v>884.8</v>
      </c>
      <c r="D615" s="36">
        <f>'[2]Prescolar 2020-2022 ajustat'!W612</f>
        <v>884.8</v>
      </c>
      <c r="E615" s="37">
        <f>'[2]extrascolar 2020-2022'!M612</f>
        <v>0</v>
      </c>
      <c r="F615" s="37">
        <f>'[2]Odihna de vara 2020-2022'!S612</f>
        <v>0</v>
      </c>
      <c r="G615" s="37"/>
      <c r="H615" s="37"/>
      <c r="I615" s="37"/>
      <c r="J615" s="37">
        <f>'[2]Compensații  CD 2020-2022'!AA612</f>
        <v>0</v>
      </c>
      <c r="K615" s="37"/>
      <c r="L615" s="37"/>
      <c r="M615" s="37"/>
      <c r="N615" s="37"/>
      <c r="O615" s="37"/>
      <c r="P615" s="37"/>
      <c r="Q615" s="37">
        <f>'[2]Instit rezidentiale 2020-2022'!Q605</f>
        <v>0</v>
      </c>
      <c r="R615" s="37"/>
      <c r="S615" s="23"/>
    </row>
    <row r="616" spans="1:19" ht="15.75">
      <c r="A616" s="28" t="s">
        <v>1028</v>
      </c>
      <c r="B616" s="35" t="s">
        <v>1029</v>
      </c>
      <c r="C616" s="21">
        <f t="shared" si="85"/>
        <v>666.8</v>
      </c>
      <c r="D616" s="36">
        <f>'[2]Prescolar 2020-2022 ajustat'!W613</f>
        <v>666.8</v>
      </c>
      <c r="E616" s="37">
        <f>'[2]extrascolar 2020-2022'!M613</f>
        <v>0</v>
      </c>
      <c r="F616" s="37">
        <f>'[2]Odihna de vara 2020-2022'!S613</f>
        <v>0</v>
      </c>
      <c r="G616" s="37"/>
      <c r="H616" s="37"/>
      <c r="I616" s="37"/>
      <c r="J616" s="37">
        <f>'[2]Compensații  CD 2020-2022'!AA613</f>
        <v>0</v>
      </c>
      <c r="K616" s="37"/>
      <c r="L616" s="37"/>
      <c r="M616" s="37"/>
      <c r="N616" s="37"/>
      <c r="O616" s="37"/>
      <c r="P616" s="37"/>
      <c r="Q616" s="37">
        <f>'[2]Instit rezidentiale 2020-2022'!Q606</f>
        <v>0</v>
      </c>
      <c r="R616" s="37"/>
      <c r="S616" s="23"/>
    </row>
    <row r="617" spans="1:19" ht="15.75">
      <c r="A617" s="28" t="s">
        <v>1030</v>
      </c>
      <c r="B617" s="35" t="s">
        <v>1031</v>
      </c>
      <c r="C617" s="21">
        <f t="shared" si="85"/>
        <v>3459</v>
      </c>
      <c r="D617" s="36">
        <f>'[2]Prescolar 2020-2022 ajustat'!W614</f>
        <v>3459</v>
      </c>
      <c r="E617" s="37">
        <f>'[2]extrascolar 2020-2022'!M614</f>
        <v>0</v>
      </c>
      <c r="F617" s="37">
        <f>'[2]Odihna de vara 2020-2022'!S614</f>
        <v>0</v>
      </c>
      <c r="G617" s="37"/>
      <c r="H617" s="37"/>
      <c r="I617" s="37"/>
      <c r="J617" s="37">
        <f>'[2]Compensații  CD 2020-2022'!AA614</f>
        <v>0</v>
      </c>
      <c r="K617" s="37"/>
      <c r="L617" s="37"/>
      <c r="M617" s="37"/>
      <c r="N617" s="37"/>
      <c r="O617" s="37"/>
      <c r="P617" s="37"/>
      <c r="Q617" s="37">
        <f>'[2]Instit rezidentiale 2020-2022'!Q607</f>
        <v>0</v>
      </c>
      <c r="R617" s="37"/>
      <c r="S617" s="23"/>
    </row>
    <row r="618" spans="1:19" ht="15.75">
      <c r="A618" s="28" t="s">
        <v>1032</v>
      </c>
      <c r="B618" s="35" t="s">
        <v>1033</v>
      </c>
      <c r="C618" s="21">
        <f t="shared" si="85"/>
        <v>1679.6999999999996</v>
      </c>
      <c r="D618" s="36">
        <f>'[2]Prescolar 2020-2022 ajustat'!W615</f>
        <v>1679.6999999999996</v>
      </c>
      <c r="E618" s="37">
        <f>'[2]extrascolar 2020-2022'!M615</f>
        <v>0</v>
      </c>
      <c r="F618" s="37">
        <f>'[2]Odihna de vara 2020-2022'!S615</f>
        <v>0</v>
      </c>
      <c r="G618" s="37"/>
      <c r="H618" s="37"/>
      <c r="I618" s="37"/>
      <c r="J618" s="37">
        <f>'[2]Compensații  CD 2020-2022'!AA615</f>
        <v>0</v>
      </c>
      <c r="K618" s="37"/>
      <c r="L618" s="37"/>
      <c r="M618" s="37"/>
      <c r="N618" s="37"/>
      <c r="O618" s="37"/>
      <c r="P618" s="37"/>
      <c r="Q618" s="37">
        <f>'[2]Instit rezidentiale 2020-2022'!Q608</f>
        <v>0</v>
      </c>
      <c r="R618" s="37"/>
      <c r="S618" s="23"/>
    </row>
    <row r="619" spans="1:19" ht="15.75">
      <c r="A619" s="28" t="s">
        <v>1034</v>
      </c>
      <c r="B619" s="35" t="s">
        <v>1035</v>
      </c>
      <c r="C619" s="21">
        <f t="shared" si="85"/>
        <v>1335.8000000000002</v>
      </c>
      <c r="D619" s="36">
        <f>'[2]Prescolar 2020-2022 ajustat'!W616</f>
        <v>1335.8000000000002</v>
      </c>
      <c r="E619" s="37">
        <f>'[2]extrascolar 2020-2022'!M616</f>
        <v>0</v>
      </c>
      <c r="F619" s="37">
        <f>'[2]Odihna de vara 2020-2022'!S616</f>
        <v>0</v>
      </c>
      <c r="G619" s="37"/>
      <c r="H619" s="37"/>
      <c r="I619" s="37"/>
      <c r="J619" s="37">
        <f>'[2]Compensații  CD 2020-2022'!AA616</f>
        <v>0</v>
      </c>
      <c r="K619" s="37"/>
      <c r="L619" s="37"/>
      <c r="M619" s="37"/>
      <c r="N619" s="37"/>
      <c r="O619" s="37"/>
      <c r="P619" s="37"/>
      <c r="Q619" s="37">
        <f>'[2]Instit rezidentiale 2020-2022'!Q609</f>
        <v>0</v>
      </c>
      <c r="R619" s="37"/>
      <c r="S619" s="23"/>
    </row>
    <row r="620" spans="1:19" ht="15.75">
      <c r="A620" s="28" t="s">
        <v>1036</v>
      </c>
      <c r="B620" s="35" t="s">
        <v>1037</v>
      </c>
      <c r="C620" s="21">
        <f t="shared" si="85"/>
        <v>706.5</v>
      </c>
      <c r="D620" s="36">
        <f>'[2]Prescolar 2020-2022 ajustat'!W617</f>
        <v>706.5</v>
      </c>
      <c r="E620" s="37">
        <f>'[2]extrascolar 2020-2022'!M617</f>
        <v>0</v>
      </c>
      <c r="F620" s="37">
        <f>'[2]Odihna de vara 2020-2022'!S617</f>
        <v>0</v>
      </c>
      <c r="G620" s="37"/>
      <c r="H620" s="37"/>
      <c r="I620" s="37"/>
      <c r="J620" s="37">
        <f>'[2]Compensații  CD 2020-2022'!AA617</f>
        <v>0</v>
      </c>
      <c r="K620" s="37"/>
      <c r="L620" s="37"/>
      <c r="M620" s="37"/>
      <c r="N620" s="37"/>
      <c r="O620" s="37"/>
      <c r="P620" s="37"/>
      <c r="Q620" s="37">
        <f>'[2]Instit rezidentiale 2020-2022'!Q610</f>
        <v>0</v>
      </c>
      <c r="R620" s="37"/>
      <c r="S620" s="23"/>
    </row>
    <row r="621" spans="1:19" ht="15.75">
      <c r="A621" s="28" t="s">
        <v>1038</v>
      </c>
      <c r="B621" s="35" t="s">
        <v>1039</v>
      </c>
      <c r="C621" s="21">
        <f t="shared" si="85"/>
        <v>974.59999999999991</v>
      </c>
      <c r="D621" s="36">
        <f>'[2]Prescolar 2020-2022 ajustat'!W618</f>
        <v>974.59999999999991</v>
      </c>
      <c r="E621" s="37">
        <f>'[2]extrascolar 2020-2022'!M618</f>
        <v>0</v>
      </c>
      <c r="F621" s="37">
        <f>'[2]Odihna de vara 2020-2022'!S618</f>
        <v>0</v>
      </c>
      <c r="G621" s="37"/>
      <c r="H621" s="37"/>
      <c r="I621" s="37"/>
      <c r="J621" s="37">
        <f>'[2]Compensații  CD 2020-2022'!AA618</f>
        <v>0</v>
      </c>
      <c r="K621" s="37"/>
      <c r="L621" s="37"/>
      <c r="M621" s="37"/>
      <c r="N621" s="37"/>
      <c r="O621" s="37"/>
      <c r="P621" s="37"/>
      <c r="Q621" s="37">
        <f>'[2]Instit rezidentiale 2020-2022'!Q611</f>
        <v>0</v>
      </c>
      <c r="R621" s="37"/>
      <c r="S621" s="23"/>
    </row>
    <row r="622" spans="1:19" ht="15.75">
      <c r="A622" s="28" t="s">
        <v>1040</v>
      </c>
      <c r="B622" s="35" t="s">
        <v>1041</v>
      </c>
      <c r="C622" s="21">
        <f t="shared" si="85"/>
        <v>1413.2</v>
      </c>
      <c r="D622" s="36">
        <f>'[2]Prescolar 2020-2022 ajustat'!W619</f>
        <v>1413.2</v>
      </c>
      <c r="E622" s="37">
        <f>'[2]extrascolar 2020-2022'!M619</f>
        <v>0</v>
      </c>
      <c r="F622" s="37">
        <f>'[2]Odihna de vara 2020-2022'!S619</f>
        <v>0</v>
      </c>
      <c r="G622" s="37"/>
      <c r="H622" s="37"/>
      <c r="I622" s="37"/>
      <c r="J622" s="37">
        <f>'[2]Compensații  CD 2020-2022'!AA619</f>
        <v>0</v>
      </c>
      <c r="K622" s="37"/>
      <c r="L622" s="37"/>
      <c r="M622" s="37"/>
      <c r="N622" s="37"/>
      <c r="O622" s="37"/>
      <c r="P622" s="37"/>
      <c r="Q622" s="37">
        <f>'[2]Instit rezidentiale 2020-2022'!Q612</f>
        <v>0</v>
      </c>
      <c r="R622" s="37"/>
      <c r="S622" s="23"/>
    </row>
    <row r="623" spans="1:19" ht="15.75">
      <c r="A623" s="28" t="s">
        <v>1042</v>
      </c>
      <c r="B623" s="35" t="s">
        <v>1043</v>
      </c>
      <c r="C623" s="21">
        <f t="shared" si="85"/>
        <v>1373.6999999999998</v>
      </c>
      <c r="D623" s="36">
        <f>'[2]Prescolar 2020-2022 ajustat'!W620</f>
        <v>1373.6999999999998</v>
      </c>
      <c r="E623" s="37">
        <f>'[2]extrascolar 2020-2022'!M620</f>
        <v>0</v>
      </c>
      <c r="F623" s="37">
        <f>'[2]Odihna de vara 2020-2022'!S620</f>
        <v>0</v>
      </c>
      <c r="G623" s="37"/>
      <c r="H623" s="37"/>
      <c r="I623" s="37"/>
      <c r="J623" s="37">
        <f>'[2]Compensații  CD 2020-2022'!AA620</f>
        <v>0</v>
      </c>
      <c r="K623" s="37"/>
      <c r="L623" s="37"/>
      <c r="M623" s="37"/>
      <c r="N623" s="37"/>
      <c r="O623" s="37"/>
      <c r="P623" s="37"/>
      <c r="Q623" s="37">
        <f>'[2]Instit rezidentiale 2020-2022'!Q613</f>
        <v>0</v>
      </c>
      <c r="R623" s="37"/>
      <c r="S623" s="23"/>
    </row>
    <row r="624" spans="1:19" ht="15.75">
      <c r="A624" s="28" t="s">
        <v>1044</v>
      </c>
      <c r="B624" s="35" t="s">
        <v>1045</v>
      </c>
      <c r="C624" s="21">
        <f t="shared" si="85"/>
        <v>3232.8000000000011</v>
      </c>
      <c r="D624" s="36">
        <f>'[2]Prescolar 2020-2022 ajustat'!W621</f>
        <v>3232.8000000000011</v>
      </c>
      <c r="E624" s="37">
        <f>'[2]extrascolar 2020-2022'!M621</f>
        <v>0</v>
      </c>
      <c r="F624" s="37">
        <f>'[2]Odihna de vara 2020-2022'!S621</f>
        <v>0</v>
      </c>
      <c r="G624" s="37"/>
      <c r="H624" s="37"/>
      <c r="I624" s="37"/>
      <c r="J624" s="37">
        <f>'[2]Compensații  CD 2020-2022'!AA621</f>
        <v>0</v>
      </c>
      <c r="K624" s="37"/>
      <c r="L624" s="37"/>
      <c r="M624" s="37"/>
      <c r="N624" s="37"/>
      <c r="O624" s="37"/>
      <c r="P624" s="37"/>
      <c r="Q624" s="37">
        <f>'[2]Instit rezidentiale 2020-2022'!Q614</f>
        <v>0</v>
      </c>
      <c r="R624" s="37"/>
      <c r="S624" s="23"/>
    </row>
    <row r="625" spans="1:19" ht="15.75">
      <c r="A625" s="28" t="s">
        <v>1046</v>
      </c>
      <c r="B625" s="35" t="s">
        <v>1047</v>
      </c>
      <c r="C625" s="21">
        <f t="shared" si="85"/>
        <v>780.29999999999984</v>
      </c>
      <c r="D625" s="36">
        <f>'[2]Prescolar 2020-2022 ajustat'!W622</f>
        <v>780.29999999999984</v>
      </c>
      <c r="E625" s="37">
        <f>'[2]extrascolar 2020-2022'!M622</f>
        <v>0</v>
      </c>
      <c r="F625" s="37">
        <f>'[2]Odihna de vara 2020-2022'!S622</f>
        <v>0</v>
      </c>
      <c r="G625" s="37"/>
      <c r="H625" s="37"/>
      <c r="I625" s="37"/>
      <c r="J625" s="37">
        <f>'[2]Compensații  CD 2020-2022'!AA622</f>
        <v>0</v>
      </c>
      <c r="K625" s="37"/>
      <c r="L625" s="37"/>
      <c r="M625" s="37"/>
      <c r="N625" s="37"/>
      <c r="O625" s="37"/>
      <c r="P625" s="37"/>
      <c r="Q625" s="37">
        <f>'[2]Instit rezidentiale 2020-2022'!Q615</f>
        <v>0</v>
      </c>
      <c r="R625" s="37"/>
      <c r="S625" s="23"/>
    </row>
    <row r="626" spans="1:19" ht="15.75">
      <c r="A626" s="28" t="s">
        <v>1048</v>
      </c>
      <c r="B626" s="35" t="s">
        <v>1049</v>
      </c>
      <c r="C626" s="21">
        <f t="shared" si="85"/>
        <v>3123.9</v>
      </c>
      <c r="D626" s="36">
        <f>'[2]Prescolar 2020-2022 ajustat'!W623</f>
        <v>2958.5</v>
      </c>
      <c r="E626" s="37">
        <f>'[2]extrascolar 2020-2022'!M623</f>
        <v>165.4</v>
      </c>
      <c r="F626" s="37">
        <f>'[2]Odihna de vara 2020-2022'!S623</f>
        <v>0</v>
      </c>
      <c r="G626" s="37"/>
      <c r="H626" s="37"/>
      <c r="I626" s="37"/>
      <c r="J626" s="37">
        <f>'[2]Compensații  CD 2020-2022'!AA623</f>
        <v>0</v>
      </c>
      <c r="K626" s="37"/>
      <c r="L626" s="37"/>
      <c r="M626" s="37"/>
      <c r="N626" s="37"/>
      <c r="O626" s="37"/>
      <c r="P626" s="37"/>
      <c r="Q626" s="37">
        <f>'[2]Instit rezidentiale 2020-2022'!Q616</f>
        <v>0</v>
      </c>
      <c r="R626" s="37"/>
      <c r="S626" s="23"/>
    </row>
    <row r="627" spans="1:19" ht="15.75">
      <c r="A627" s="28" t="s">
        <v>1050</v>
      </c>
      <c r="B627" s="35" t="s">
        <v>1024</v>
      </c>
      <c r="C627" s="21">
        <f t="shared" si="85"/>
        <v>8956.1</v>
      </c>
      <c r="D627" s="36">
        <f>'[2]Prescolar 2020-2022 ajustat'!W624</f>
        <v>7966.5000000000009</v>
      </c>
      <c r="E627" s="37">
        <f>'[2]extrascolar 2020-2022'!M624</f>
        <v>906.80000000000007</v>
      </c>
      <c r="F627" s="37">
        <f>'[2]Odihna de vara 2020-2022'!S624</f>
        <v>82.8</v>
      </c>
      <c r="G627" s="37"/>
      <c r="H627" s="37"/>
      <c r="I627" s="37"/>
      <c r="J627" s="37">
        <f>'[2]Compensații  CD 2020-2022'!AA624</f>
        <v>0</v>
      </c>
      <c r="K627" s="37"/>
      <c r="L627" s="37"/>
      <c r="M627" s="37"/>
      <c r="N627" s="37"/>
      <c r="O627" s="37"/>
      <c r="P627" s="37"/>
      <c r="Q627" s="37">
        <f>'[2]Instit rezidentiale 2020-2022'!Q617</f>
        <v>0</v>
      </c>
      <c r="R627" s="37"/>
      <c r="S627" s="23"/>
    </row>
    <row r="628" spans="1:19" ht="15.75">
      <c r="A628" s="28" t="s">
        <v>1051</v>
      </c>
      <c r="B628" s="35" t="s">
        <v>1052</v>
      </c>
      <c r="C628" s="21">
        <f t="shared" si="85"/>
        <v>959.6</v>
      </c>
      <c r="D628" s="36">
        <f>'[2]Prescolar 2020-2022 ajustat'!W625</f>
        <v>959.6</v>
      </c>
      <c r="E628" s="37">
        <f>'[2]extrascolar 2020-2022'!M625</f>
        <v>0</v>
      </c>
      <c r="F628" s="37">
        <f>'[2]Odihna de vara 2020-2022'!S625</f>
        <v>0</v>
      </c>
      <c r="G628" s="37"/>
      <c r="H628" s="37"/>
      <c r="I628" s="37"/>
      <c r="J628" s="37">
        <f>'[2]Compensații  CD 2020-2022'!AA625</f>
        <v>0</v>
      </c>
      <c r="K628" s="37"/>
      <c r="L628" s="37"/>
      <c r="M628" s="37"/>
      <c r="N628" s="37"/>
      <c r="O628" s="37"/>
      <c r="P628" s="37"/>
      <c r="Q628" s="37">
        <f>'[2]Instit rezidentiale 2020-2022'!Q618</f>
        <v>0</v>
      </c>
      <c r="R628" s="37"/>
      <c r="S628" s="23"/>
    </row>
    <row r="629" spans="1:19" ht="15.75">
      <c r="A629" s="28" t="s">
        <v>1053</v>
      </c>
      <c r="B629" s="35" t="s">
        <v>1054</v>
      </c>
      <c r="C629" s="21">
        <f t="shared" si="85"/>
        <v>0</v>
      </c>
      <c r="D629" s="36">
        <f>'[2]Prescolar 2020-2022 ajustat'!W626</f>
        <v>0</v>
      </c>
      <c r="E629" s="37">
        <f>'[2]extrascolar 2020-2022'!M626</f>
        <v>0</v>
      </c>
      <c r="F629" s="37">
        <f>'[2]Odihna de vara 2020-2022'!S626</f>
        <v>0</v>
      </c>
      <c r="G629" s="37"/>
      <c r="H629" s="37"/>
      <c r="I629" s="37"/>
      <c r="J629" s="37">
        <f>'[2]Compensații  CD 2020-2022'!AA626</f>
        <v>0</v>
      </c>
      <c r="K629" s="37"/>
      <c r="L629" s="37"/>
      <c r="M629" s="37"/>
      <c r="N629" s="37"/>
      <c r="O629" s="37"/>
      <c r="P629" s="37"/>
      <c r="Q629" s="37">
        <f>'[2]Instit rezidentiale 2020-2022'!Q619</f>
        <v>0</v>
      </c>
      <c r="R629" s="37"/>
      <c r="S629" s="23"/>
    </row>
    <row r="630" spans="1:19" ht="15.75">
      <c r="A630" s="28" t="s">
        <v>1055</v>
      </c>
      <c r="B630" s="35" t="s">
        <v>1056</v>
      </c>
      <c r="C630" s="21">
        <f t="shared" si="85"/>
        <v>1154.3</v>
      </c>
      <c r="D630" s="36">
        <f>'[2]Prescolar 2020-2022 ajustat'!W627</f>
        <v>1154.3</v>
      </c>
      <c r="E630" s="37">
        <f>'[2]extrascolar 2020-2022'!M627</f>
        <v>0</v>
      </c>
      <c r="F630" s="37">
        <f>'[2]Odihna de vara 2020-2022'!S627</f>
        <v>0</v>
      </c>
      <c r="G630" s="37"/>
      <c r="H630" s="37"/>
      <c r="I630" s="37"/>
      <c r="J630" s="37">
        <f>'[2]Compensații  CD 2020-2022'!AA627</f>
        <v>0</v>
      </c>
      <c r="K630" s="37"/>
      <c r="L630" s="37"/>
      <c r="M630" s="37"/>
      <c r="N630" s="37"/>
      <c r="O630" s="37"/>
      <c r="P630" s="37"/>
      <c r="Q630" s="37">
        <f>'[2]Instit rezidentiale 2020-2022'!Q620</f>
        <v>0</v>
      </c>
      <c r="R630" s="37"/>
      <c r="S630" s="23"/>
    </row>
    <row r="631" spans="1:19" ht="15.75">
      <c r="A631" s="28" t="s">
        <v>1057</v>
      </c>
      <c r="B631" s="35" t="s">
        <v>1058</v>
      </c>
      <c r="C631" s="21">
        <f t="shared" si="85"/>
        <v>658.50000000000011</v>
      </c>
      <c r="D631" s="36">
        <f>'[2]Prescolar 2020-2022 ajustat'!W628</f>
        <v>658.50000000000011</v>
      </c>
      <c r="E631" s="37">
        <f>'[2]extrascolar 2020-2022'!M628</f>
        <v>0</v>
      </c>
      <c r="F631" s="37">
        <f>'[2]Odihna de vara 2020-2022'!S628</f>
        <v>0</v>
      </c>
      <c r="G631" s="37"/>
      <c r="H631" s="37"/>
      <c r="I631" s="37"/>
      <c r="J631" s="37">
        <f>'[2]Compensații  CD 2020-2022'!AA628</f>
        <v>0</v>
      </c>
      <c r="K631" s="37"/>
      <c r="L631" s="37"/>
      <c r="M631" s="37"/>
      <c r="N631" s="37"/>
      <c r="O631" s="37"/>
      <c r="P631" s="37"/>
      <c r="Q631" s="37">
        <f>'[2]Instit rezidentiale 2020-2022'!Q621</f>
        <v>0</v>
      </c>
      <c r="R631" s="37"/>
      <c r="S631" s="23"/>
    </row>
    <row r="632" spans="1:19" ht="15.75">
      <c r="A632" s="28" t="s">
        <v>1059</v>
      </c>
      <c r="B632" s="35" t="s">
        <v>1060</v>
      </c>
      <c r="C632" s="21">
        <f t="shared" si="85"/>
        <v>966.59999999999991</v>
      </c>
      <c r="D632" s="36">
        <f>'[2]Prescolar 2020-2022 ajustat'!W629</f>
        <v>966.59999999999991</v>
      </c>
      <c r="E632" s="37">
        <f>'[2]extrascolar 2020-2022'!M629</f>
        <v>0</v>
      </c>
      <c r="F632" s="37">
        <f>'[2]Odihna de vara 2020-2022'!S629</f>
        <v>0</v>
      </c>
      <c r="G632" s="37"/>
      <c r="H632" s="37"/>
      <c r="I632" s="37"/>
      <c r="J632" s="37">
        <f>'[2]Compensații  CD 2020-2022'!AA629</f>
        <v>0</v>
      </c>
      <c r="K632" s="37"/>
      <c r="L632" s="37"/>
      <c r="M632" s="37"/>
      <c r="N632" s="37"/>
      <c r="O632" s="37"/>
      <c r="P632" s="37"/>
      <c r="Q632" s="37">
        <f>'[2]Instit rezidentiale 2020-2022'!Q622</f>
        <v>0</v>
      </c>
      <c r="R632" s="37"/>
      <c r="S632" s="23"/>
    </row>
    <row r="633" spans="1:19" ht="15.75">
      <c r="A633" s="28" t="s">
        <v>1061</v>
      </c>
      <c r="B633" s="35" t="s">
        <v>1062</v>
      </c>
      <c r="C633" s="21">
        <f t="shared" si="85"/>
        <v>1049.1000000000001</v>
      </c>
      <c r="D633" s="36">
        <f>'[2]Prescolar 2020-2022 ajustat'!W630</f>
        <v>1049.1000000000001</v>
      </c>
      <c r="E633" s="37">
        <f>'[2]extrascolar 2020-2022'!M630</f>
        <v>0</v>
      </c>
      <c r="F633" s="37">
        <f>'[2]Odihna de vara 2020-2022'!S630</f>
        <v>0</v>
      </c>
      <c r="G633" s="37"/>
      <c r="H633" s="37"/>
      <c r="I633" s="37"/>
      <c r="J633" s="37">
        <f>'[2]Compensații  CD 2020-2022'!AA630</f>
        <v>0</v>
      </c>
      <c r="K633" s="37"/>
      <c r="L633" s="37"/>
      <c r="M633" s="37"/>
      <c r="N633" s="37"/>
      <c r="O633" s="37"/>
      <c r="P633" s="37"/>
      <c r="Q633" s="37">
        <f>'[2]Instit rezidentiale 2020-2022'!Q623</f>
        <v>0</v>
      </c>
      <c r="R633" s="37"/>
      <c r="S633" s="23"/>
    </row>
    <row r="634" spans="1:19" ht="15.75">
      <c r="A634" s="28" t="s">
        <v>1063</v>
      </c>
      <c r="B634" s="35" t="s">
        <v>1064</v>
      </c>
      <c r="C634" s="21">
        <f t="shared" si="85"/>
        <v>1386.2000000000003</v>
      </c>
      <c r="D634" s="36">
        <f>'[2]Prescolar 2020-2022 ajustat'!W631</f>
        <v>1386.2000000000003</v>
      </c>
      <c r="E634" s="37">
        <f>'[2]extrascolar 2020-2022'!M631</f>
        <v>0</v>
      </c>
      <c r="F634" s="37">
        <f>'[2]Odihna de vara 2020-2022'!S631</f>
        <v>0</v>
      </c>
      <c r="G634" s="37"/>
      <c r="H634" s="37"/>
      <c r="I634" s="37"/>
      <c r="J634" s="37">
        <f>'[2]Compensații  CD 2020-2022'!AA631</f>
        <v>0</v>
      </c>
      <c r="K634" s="37"/>
      <c r="L634" s="37"/>
      <c r="M634" s="37"/>
      <c r="N634" s="37"/>
      <c r="O634" s="37"/>
      <c r="P634" s="37"/>
      <c r="Q634" s="37">
        <f>'[2]Instit rezidentiale 2020-2022'!Q624</f>
        <v>0</v>
      </c>
      <c r="R634" s="37"/>
      <c r="S634" s="23"/>
    </row>
    <row r="635" spans="1:19" ht="15.75">
      <c r="A635" s="28" t="s">
        <v>1065</v>
      </c>
      <c r="B635" s="35" t="s">
        <v>1066</v>
      </c>
      <c r="C635" s="21">
        <f t="shared" si="85"/>
        <v>1980.2</v>
      </c>
      <c r="D635" s="36">
        <f>'[2]Prescolar 2020-2022 ajustat'!W632</f>
        <v>1980.2</v>
      </c>
      <c r="E635" s="37">
        <f>'[2]extrascolar 2020-2022'!M632</f>
        <v>0</v>
      </c>
      <c r="F635" s="37">
        <f>'[2]Odihna de vara 2020-2022'!S632</f>
        <v>0</v>
      </c>
      <c r="G635" s="37"/>
      <c r="H635" s="37"/>
      <c r="I635" s="37"/>
      <c r="J635" s="37">
        <f>'[2]Compensații  CD 2020-2022'!AA632</f>
        <v>0</v>
      </c>
      <c r="K635" s="37"/>
      <c r="L635" s="37"/>
      <c r="M635" s="37"/>
      <c r="N635" s="37"/>
      <c r="O635" s="37"/>
      <c r="P635" s="37"/>
      <c r="Q635" s="37">
        <f>'[2]Instit rezidentiale 2020-2022'!Q625</f>
        <v>0</v>
      </c>
      <c r="R635" s="37"/>
      <c r="S635" s="23"/>
    </row>
    <row r="636" spans="1:19" ht="15.75">
      <c r="A636" s="28" t="s">
        <v>1067</v>
      </c>
      <c r="B636" s="35" t="s">
        <v>1068</v>
      </c>
      <c r="C636" s="21">
        <f t="shared" si="85"/>
        <v>1023.7</v>
      </c>
      <c r="D636" s="36">
        <f>'[2]Prescolar 2020-2022 ajustat'!W633</f>
        <v>1023.7</v>
      </c>
      <c r="E636" s="37">
        <f>'[2]extrascolar 2020-2022'!M633</f>
        <v>0</v>
      </c>
      <c r="F636" s="37">
        <f>'[2]Odihna de vara 2020-2022'!S633</f>
        <v>0</v>
      </c>
      <c r="G636" s="37"/>
      <c r="H636" s="37"/>
      <c r="I636" s="37"/>
      <c r="J636" s="37">
        <f>'[2]Compensații  CD 2020-2022'!AA633</f>
        <v>0</v>
      </c>
      <c r="K636" s="37"/>
      <c r="L636" s="37"/>
      <c r="M636" s="37"/>
      <c r="N636" s="37"/>
      <c r="O636" s="37"/>
      <c r="P636" s="37"/>
      <c r="Q636" s="37">
        <f>'[2]Instit rezidentiale 2020-2022'!Q626</f>
        <v>0</v>
      </c>
      <c r="R636" s="37"/>
      <c r="S636" s="23"/>
    </row>
    <row r="637" spans="1:19" ht="15.75">
      <c r="A637" s="28" t="s">
        <v>1069</v>
      </c>
      <c r="B637" s="35" t="s">
        <v>1070</v>
      </c>
      <c r="C637" s="21">
        <f t="shared" si="85"/>
        <v>2458.5</v>
      </c>
      <c r="D637" s="36">
        <f>'[2]Prescolar 2020-2022 ajustat'!W634</f>
        <v>2458.5</v>
      </c>
      <c r="E637" s="37">
        <f>'[2]extrascolar 2020-2022'!M634</f>
        <v>0</v>
      </c>
      <c r="F637" s="37">
        <f>'[2]Odihna de vara 2020-2022'!S634</f>
        <v>0</v>
      </c>
      <c r="G637" s="37"/>
      <c r="H637" s="37"/>
      <c r="I637" s="37"/>
      <c r="J637" s="37">
        <f>'[2]Compensații  CD 2020-2022'!AA634</f>
        <v>0</v>
      </c>
      <c r="K637" s="37"/>
      <c r="L637" s="37"/>
      <c r="M637" s="37"/>
      <c r="N637" s="37"/>
      <c r="O637" s="37"/>
      <c r="P637" s="37"/>
      <c r="Q637" s="37">
        <f>'[2]Instit rezidentiale 2020-2022'!Q627</f>
        <v>0</v>
      </c>
      <c r="R637" s="37"/>
      <c r="S637" s="23"/>
    </row>
    <row r="638" spans="1:19" ht="15.75">
      <c r="A638" s="28" t="s">
        <v>1071</v>
      </c>
      <c r="B638" s="35" t="s">
        <v>1072</v>
      </c>
      <c r="C638" s="21">
        <f t="shared" si="85"/>
        <v>650.30000000000007</v>
      </c>
      <c r="D638" s="36">
        <f>'[2]Prescolar 2020-2022 ajustat'!W635</f>
        <v>650.30000000000007</v>
      </c>
      <c r="E638" s="37">
        <f>'[2]extrascolar 2020-2022'!M635</f>
        <v>0</v>
      </c>
      <c r="F638" s="37">
        <f>'[2]Odihna de vara 2020-2022'!S635</f>
        <v>0</v>
      </c>
      <c r="G638" s="37"/>
      <c r="H638" s="37"/>
      <c r="I638" s="37"/>
      <c r="J638" s="37">
        <f>'[2]Compensații  CD 2020-2022'!AA635</f>
        <v>0</v>
      </c>
      <c r="K638" s="37"/>
      <c r="L638" s="37"/>
      <c r="M638" s="37"/>
      <c r="N638" s="37"/>
      <c r="O638" s="37"/>
      <c r="P638" s="37"/>
      <c r="Q638" s="37">
        <f>'[2]Instit rezidentiale 2020-2022'!Q628</f>
        <v>0</v>
      </c>
      <c r="R638" s="37"/>
      <c r="S638" s="23"/>
    </row>
    <row r="639" spans="1:19" ht="15.75">
      <c r="A639" s="28" t="s">
        <v>1073</v>
      </c>
      <c r="B639" s="35" t="s">
        <v>1074</v>
      </c>
      <c r="C639" s="21">
        <f t="shared" si="85"/>
        <v>969.1</v>
      </c>
      <c r="D639" s="36">
        <f>'[2]Prescolar 2020-2022 ajustat'!W636</f>
        <v>969.1</v>
      </c>
      <c r="E639" s="37">
        <f>'[2]extrascolar 2020-2022'!M636</f>
        <v>0</v>
      </c>
      <c r="F639" s="37">
        <f>'[2]Odihna de vara 2020-2022'!S636</f>
        <v>0</v>
      </c>
      <c r="G639" s="37"/>
      <c r="H639" s="37"/>
      <c r="I639" s="37"/>
      <c r="J639" s="37">
        <f>'[2]Compensații  CD 2020-2022'!AA636</f>
        <v>0</v>
      </c>
      <c r="K639" s="37"/>
      <c r="L639" s="37"/>
      <c r="M639" s="37"/>
      <c r="N639" s="37"/>
      <c r="O639" s="37"/>
      <c r="P639" s="37"/>
      <c r="Q639" s="37">
        <f>'[2]Instit rezidentiale 2020-2022'!Q629</f>
        <v>0</v>
      </c>
      <c r="R639" s="37"/>
      <c r="S639" s="23"/>
    </row>
    <row r="640" spans="1:19" ht="15.75">
      <c r="A640" s="28"/>
      <c r="B640" s="35"/>
      <c r="C640" s="21"/>
      <c r="D640" s="30"/>
      <c r="E640" s="31"/>
      <c r="F640" s="31"/>
      <c r="G640" s="31"/>
      <c r="H640" s="31"/>
      <c r="I640" s="31"/>
      <c r="J640" s="31"/>
      <c r="K640" s="31"/>
      <c r="L640" s="31"/>
      <c r="M640" s="31"/>
      <c r="N640" s="31"/>
      <c r="O640" s="31"/>
      <c r="P640" s="31"/>
      <c r="Q640" s="31"/>
      <c r="R640" s="31"/>
      <c r="S640" s="23"/>
    </row>
    <row r="641" spans="1:19" s="39" customFormat="1" ht="15.75">
      <c r="A641" s="25"/>
      <c r="B641" s="33" t="s">
        <v>1075</v>
      </c>
      <c r="C641" s="21">
        <f>C642+C643</f>
        <v>158285.59999999998</v>
      </c>
      <c r="D641" s="21">
        <f t="shared" ref="D641:R641" si="86">D642+D643</f>
        <v>47601.5</v>
      </c>
      <c r="E641" s="21">
        <f t="shared" si="86"/>
        <v>4709.7</v>
      </c>
      <c r="F641" s="21">
        <f t="shared" si="86"/>
        <v>842.80000000000007</v>
      </c>
      <c r="G641" s="21">
        <f t="shared" si="86"/>
        <v>63.8</v>
      </c>
      <c r="H641" s="21">
        <f t="shared" si="86"/>
        <v>99824.6</v>
      </c>
      <c r="I641" s="21">
        <f t="shared" si="86"/>
        <v>4240.3</v>
      </c>
      <c r="J641" s="21">
        <f t="shared" si="86"/>
        <v>930</v>
      </c>
      <c r="K641" s="21">
        <f t="shared" si="86"/>
        <v>0</v>
      </c>
      <c r="L641" s="21">
        <f t="shared" si="86"/>
        <v>0</v>
      </c>
      <c r="M641" s="21">
        <f t="shared" si="86"/>
        <v>0</v>
      </c>
      <c r="N641" s="21">
        <f t="shared" si="86"/>
        <v>0</v>
      </c>
      <c r="O641" s="21">
        <f t="shared" si="86"/>
        <v>0</v>
      </c>
      <c r="P641" s="21">
        <f t="shared" si="86"/>
        <v>72.900000000000006</v>
      </c>
      <c r="Q641" s="21">
        <f t="shared" si="86"/>
        <v>0</v>
      </c>
      <c r="R641" s="21">
        <f t="shared" si="86"/>
        <v>0</v>
      </c>
      <c r="S641" s="23"/>
    </row>
    <row r="642" spans="1:19" s="39" customFormat="1" ht="15.75">
      <c r="A642" s="25"/>
      <c r="B642" s="33" t="s">
        <v>23</v>
      </c>
      <c r="C642" s="21">
        <f>C644</f>
        <v>114037.7</v>
      </c>
      <c r="D642" s="21">
        <f t="shared" ref="D642:R642" si="87">D644</f>
        <v>3375.3</v>
      </c>
      <c r="E642" s="21">
        <f t="shared" si="87"/>
        <v>4709.7</v>
      </c>
      <c r="F642" s="21">
        <f t="shared" si="87"/>
        <v>821.1</v>
      </c>
      <c r="G642" s="21">
        <f t="shared" si="87"/>
        <v>63.8</v>
      </c>
      <c r="H642" s="21">
        <f t="shared" si="87"/>
        <v>99824.6</v>
      </c>
      <c r="I642" s="21">
        <f t="shared" si="87"/>
        <v>4240.3</v>
      </c>
      <c r="J642" s="21">
        <f t="shared" si="87"/>
        <v>930</v>
      </c>
      <c r="K642" s="21">
        <f t="shared" si="87"/>
        <v>0</v>
      </c>
      <c r="L642" s="21">
        <f t="shared" si="87"/>
        <v>0</v>
      </c>
      <c r="M642" s="21">
        <f t="shared" si="87"/>
        <v>0</v>
      </c>
      <c r="N642" s="21">
        <f t="shared" si="87"/>
        <v>0</v>
      </c>
      <c r="O642" s="21">
        <f t="shared" si="87"/>
        <v>0</v>
      </c>
      <c r="P642" s="21">
        <f t="shared" si="87"/>
        <v>72.900000000000006</v>
      </c>
      <c r="Q642" s="21">
        <f t="shared" si="87"/>
        <v>0</v>
      </c>
      <c r="R642" s="21">
        <f t="shared" si="87"/>
        <v>0</v>
      </c>
      <c r="S642" s="23"/>
    </row>
    <row r="643" spans="1:19" s="39" customFormat="1" ht="15.75">
      <c r="A643" s="25"/>
      <c r="B643" s="33" t="s">
        <v>24</v>
      </c>
      <c r="C643" s="21">
        <f>SUM(C645:C667)</f>
        <v>44247.899999999994</v>
      </c>
      <c r="D643" s="21">
        <f t="shared" ref="D643:R643" si="88">SUM(D645:D667)</f>
        <v>44226.2</v>
      </c>
      <c r="E643" s="21">
        <f t="shared" si="88"/>
        <v>0</v>
      </c>
      <c r="F643" s="21">
        <f t="shared" si="88"/>
        <v>21.700000000000003</v>
      </c>
      <c r="G643" s="21">
        <f t="shared" si="88"/>
        <v>0</v>
      </c>
      <c r="H643" s="21">
        <f t="shared" si="88"/>
        <v>0</v>
      </c>
      <c r="I643" s="21">
        <f t="shared" si="88"/>
        <v>0</v>
      </c>
      <c r="J643" s="21">
        <f t="shared" si="88"/>
        <v>0</v>
      </c>
      <c r="K643" s="21">
        <f t="shared" si="88"/>
        <v>0</v>
      </c>
      <c r="L643" s="21">
        <f t="shared" si="88"/>
        <v>0</v>
      </c>
      <c r="M643" s="21">
        <f t="shared" si="88"/>
        <v>0</v>
      </c>
      <c r="N643" s="21">
        <f t="shared" si="88"/>
        <v>0</v>
      </c>
      <c r="O643" s="21">
        <f t="shared" si="88"/>
        <v>0</v>
      </c>
      <c r="P643" s="21">
        <f t="shared" si="88"/>
        <v>0</v>
      </c>
      <c r="Q643" s="21">
        <f t="shared" si="88"/>
        <v>0</v>
      </c>
      <c r="R643" s="21">
        <f t="shared" si="88"/>
        <v>0</v>
      </c>
      <c r="S643" s="23"/>
    </row>
    <row r="644" spans="1:19" ht="15.75">
      <c r="A644" s="28" t="s">
        <v>1076</v>
      </c>
      <c r="B644" s="35" t="s">
        <v>72</v>
      </c>
      <c r="C644" s="21">
        <f t="shared" ref="C644:C667" si="89">SUM(D644:R644)</f>
        <v>114037.7</v>
      </c>
      <c r="D644" s="36">
        <f>'[2]Prescolar 2020-2022 ajustat'!W641</f>
        <v>3375.3</v>
      </c>
      <c r="E644" s="37">
        <f>'[2]extrascolar 2020-2022'!M641</f>
        <v>4709.7</v>
      </c>
      <c r="F644" s="37">
        <f>'[2]Odihna de vara 2020-2022'!S641</f>
        <v>821.1</v>
      </c>
      <c r="G644" s="37">
        <f>'[2]Examene-olimpiade 2020-2022'!O27</f>
        <v>63.8</v>
      </c>
      <c r="H644" s="37">
        <f>'[2]Transferuri categoriale'!D25</f>
        <v>99824.6</v>
      </c>
      <c r="I644" s="37">
        <f>'[2]dejun cald'!F28</f>
        <v>4240.3</v>
      </c>
      <c r="J644" s="37">
        <f>'[2]Compensații  CD 2020-2022'!AA641</f>
        <v>930</v>
      </c>
      <c r="K644" s="37"/>
      <c r="L644" s="37"/>
      <c r="M644" s="37"/>
      <c r="N644" s="37"/>
      <c r="O644" s="37"/>
      <c r="P644" s="37">
        <f>'[2]Examene-olimpiade 2020-2022'!G27</f>
        <v>72.900000000000006</v>
      </c>
      <c r="Q644" s="37">
        <f>'[2]Instit rezidentiale 2020-2022'!Q634</f>
        <v>0</v>
      </c>
      <c r="R644" s="37"/>
      <c r="S644" s="23"/>
    </row>
    <row r="645" spans="1:19" ht="15.75">
      <c r="A645" s="28" t="s">
        <v>1077</v>
      </c>
      <c r="B645" s="35" t="s">
        <v>1078</v>
      </c>
      <c r="C645" s="21">
        <f t="shared" si="89"/>
        <v>1909.1999999999998</v>
      </c>
      <c r="D645" s="36">
        <f>'[2]Prescolar 2020-2022 ajustat'!W642</f>
        <v>1909.1999999999998</v>
      </c>
      <c r="E645" s="37">
        <f>'[2]extrascolar 2020-2022'!M642</f>
        <v>0</v>
      </c>
      <c r="F645" s="37">
        <f>'[2]Odihna de vara 2020-2022'!S642</f>
        <v>0</v>
      </c>
      <c r="G645" s="37"/>
      <c r="H645" s="37"/>
      <c r="I645" s="37"/>
      <c r="J645" s="37">
        <f>'[2]Compensații  CD 2020-2022'!AA642</f>
        <v>0</v>
      </c>
      <c r="K645" s="37"/>
      <c r="L645" s="37"/>
      <c r="M645" s="37"/>
      <c r="N645" s="37"/>
      <c r="O645" s="37"/>
      <c r="P645" s="37"/>
      <c r="Q645" s="37">
        <f>'[2]Instit rezidentiale 2020-2022'!Q635</f>
        <v>0</v>
      </c>
      <c r="R645" s="37"/>
      <c r="S645" s="23"/>
    </row>
    <row r="646" spans="1:19" ht="15.75">
      <c r="A646" s="28" t="s">
        <v>1079</v>
      </c>
      <c r="B646" s="35" t="s">
        <v>1080</v>
      </c>
      <c r="C646" s="21">
        <f t="shared" si="89"/>
        <v>1529.5000000000002</v>
      </c>
      <c r="D646" s="36">
        <f>'[2]Prescolar 2020-2022 ajustat'!W643</f>
        <v>1529.5000000000002</v>
      </c>
      <c r="E646" s="37">
        <f>'[2]extrascolar 2020-2022'!M643</f>
        <v>0</v>
      </c>
      <c r="F646" s="37">
        <f>'[2]Odihna de vara 2020-2022'!S643</f>
        <v>0</v>
      </c>
      <c r="G646" s="37"/>
      <c r="H646" s="37"/>
      <c r="I646" s="37"/>
      <c r="J646" s="37">
        <f>'[2]Compensații  CD 2020-2022'!AA643</f>
        <v>0</v>
      </c>
      <c r="K646" s="37"/>
      <c r="L646" s="37"/>
      <c r="M646" s="37"/>
      <c r="N646" s="37"/>
      <c r="O646" s="37"/>
      <c r="P646" s="37"/>
      <c r="Q646" s="37">
        <f>'[2]Instit rezidentiale 2020-2022'!Q636</f>
        <v>0</v>
      </c>
      <c r="R646" s="37"/>
      <c r="S646" s="23"/>
    </row>
    <row r="647" spans="1:19" ht="15.75">
      <c r="A647" s="28" t="s">
        <v>1081</v>
      </c>
      <c r="B647" s="35" t="s">
        <v>1082</v>
      </c>
      <c r="C647" s="21">
        <f t="shared" si="89"/>
        <v>953.60000000000014</v>
      </c>
      <c r="D647" s="36">
        <f>'[2]Prescolar 2020-2022 ajustat'!W644</f>
        <v>953.60000000000014</v>
      </c>
      <c r="E647" s="37">
        <f>'[2]extrascolar 2020-2022'!M644</f>
        <v>0</v>
      </c>
      <c r="F647" s="37">
        <f>'[2]Odihna de vara 2020-2022'!S644</f>
        <v>0</v>
      </c>
      <c r="G647" s="37"/>
      <c r="H647" s="37"/>
      <c r="I647" s="37"/>
      <c r="J647" s="37">
        <f>'[2]Compensații  CD 2020-2022'!AA644</f>
        <v>0</v>
      </c>
      <c r="K647" s="37"/>
      <c r="L647" s="37"/>
      <c r="M647" s="37"/>
      <c r="N647" s="37"/>
      <c r="O647" s="37"/>
      <c r="P647" s="37"/>
      <c r="Q647" s="37">
        <f>'[2]Instit rezidentiale 2020-2022'!Q637</f>
        <v>0</v>
      </c>
      <c r="R647" s="37"/>
      <c r="S647" s="23"/>
    </row>
    <row r="648" spans="1:19" ht="15.75">
      <c r="A648" s="28" t="s">
        <v>1083</v>
      </c>
      <c r="B648" s="35" t="s">
        <v>1084</v>
      </c>
      <c r="C648" s="21">
        <f t="shared" si="89"/>
        <v>1938.2000000000003</v>
      </c>
      <c r="D648" s="36">
        <f>'[2]Prescolar 2020-2022 ajustat'!W645</f>
        <v>1938.2000000000003</v>
      </c>
      <c r="E648" s="37">
        <f>'[2]extrascolar 2020-2022'!M645</f>
        <v>0</v>
      </c>
      <c r="F648" s="37">
        <f>'[2]Odihna de vara 2020-2022'!S645</f>
        <v>0</v>
      </c>
      <c r="G648" s="37"/>
      <c r="H648" s="37"/>
      <c r="I648" s="37"/>
      <c r="J648" s="37">
        <f>'[2]Compensații  CD 2020-2022'!AA645</f>
        <v>0</v>
      </c>
      <c r="K648" s="37"/>
      <c r="L648" s="37"/>
      <c r="M648" s="37"/>
      <c r="N648" s="37"/>
      <c r="O648" s="37"/>
      <c r="P648" s="37"/>
      <c r="Q648" s="37">
        <f>'[2]Instit rezidentiale 2020-2022'!Q638</f>
        <v>0</v>
      </c>
      <c r="R648" s="37"/>
      <c r="S648" s="23"/>
    </row>
    <row r="649" spans="1:19" ht="15.75">
      <c r="A649" s="28" t="s">
        <v>1085</v>
      </c>
      <c r="B649" s="35" t="s">
        <v>1086</v>
      </c>
      <c r="C649" s="21">
        <f t="shared" si="89"/>
        <v>1208.5999999999999</v>
      </c>
      <c r="D649" s="36">
        <f>'[2]Prescolar 2020-2022 ajustat'!W646</f>
        <v>1208.5999999999999</v>
      </c>
      <c r="E649" s="37">
        <f>'[2]extrascolar 2020-2022'!M646</f>
        <v>0</v>
      </c>
      <c r="F649" s="37">
        <f>'[2]Odihna de vara 2020-2022'!S646</f>
        <v>0</v>
      </c>
      <c r="G649" s="37"/>
      <c r="H649" s="37"/>
      <c r="I649" s="37"/>
      <c r="J649" s="37">
        <f>'[2]Compensații  CD 2020-2022'!AA646</f>
        <v>0</v>
      </c>
      <c r="K649" s="37"/>
      <c r="L649" s="37"/>
      <c r="M649" s="37"/>
      <c r="N649" s="37"/>
      <c r="O649" s="37"/>
      <c r="P649" s="37"/>
      <c r="Q649" s="37">
        <f>'[2]Instit rezidentiale 2020-2022'!Q639</f>
        <v>0</v>
      </c>
      <c r="R649" s="37"/>
      <c r="S649" s="23"/>
    </row>
    <row r="650" spans="1:19" ht="15.75">
      <c r="A650" s="28" t="s">
        <v>1087</v>
      </c>
      <c r="B650" s="35" t="s">
        <v>1088</v>
      </c>
      <c r="C650" s="21">
        <f t="shared" si="89"/>
        <v>1259.7</v>
      </c>
      <c r="D650" s="36">
        <f>'[2]Prescolar 2020-2022 ajustat'!W647</f>
        <v>1259.7</v>
      </c>
      <c r="E650" s="37">
        <f>'[2]extrascolar 2020-2022'!M647</f>
        <v>0</v>
      </c>
      <c r="F650" s="37">
        <f>'[2]Odihna de vara 2020-2022'!S647</f>
        <v>0</v>
      </c>
      <c r="G650" s="37"/>
      <c r="H650" s="37"/>
      <c r="I650" s="37"/>
      <c r="J650" s="37">
        <f>'[2]Compensații  CD 2020-2022'!AA647</f>
        <v>0</v>
      </c>
      <c r="K650" s="37"/>
      <c r="L650" s="37"/>
      <c r="M650" s="37"/>
      <c r="N650" s="37"/>
      <c r="O650" s="37"/>
      <c r="P650" s="37"/>
      <c r="Q650" s="37">
        <f>'[2]Instit rezidentiale 2020-2022'!Q640</f>
        <v>0</v>
      </c>
      <c r="R650" s="37"/>
      <c r="S650" s="23"/>
    </row>
    <row r="651" spans="1:19" ht="15.75">
      <c r="A651" s="28" t="s">
        <v>1089</v>
      </c>
      <c r="B651" s="35" t="s">
        <v>1090</v>
      </c>
      <c r="C651" s="21">
        <f t="shared" si="89"/>
        <v>736.3</v>
      </c>
      <c r="D651" s="36">
        <f>'[2]Prescolar 2020-2022 ajustat'!W648</f>
        <v>736.3</v>
      </c>
      <c r="E651" s="37">
        <f>'[2]extrascolar 2020-2022'!M648</f>
        <v>0</v>
      </c>
      <c r="F651" s="37">
        <f>'[2]Odihna de vara 2020-2022'!S648</f>
        <v>0</v>
      </c>
      <c r="G651" s="37"/>
      <c r="H651" s="37"/>
      <c r="I651" s="37"/>
      <c r="J651" s="37">
        <f>'[2]Compensații  CD 2020-2022'!AA648</f>
        <v>0</v>
      </c>
      <c r="K651" s="37"/>
      <c r="L651" s="37"/>
      <c r="M651" s="37"/>
      <c r="N651" s="37"/>
      <c r="O651" s="37"/>
      <c r="P651" s="37"/>
      <c r="Q651" s="37">
        <f>'[2]Instit rezidentiale 2020-2022'!Q641</f>
        <v>0</v>
      </c>
      <c r="R651" s="37"/>
      <c r="S651" s="23"/>
    </row>
    <row r="652" spans="1:19" ht="15.75">
      <c r="A652" s="28" t="s">
        <v>1091</v>
      </c>
      <c r="B652" s="35" t="s">
        <v>1092</v>
      </c>
      <c r="C652" s="21">
        <f t="shared" si="89"/>
        <v>894.19999999999993</v>
      </c>
      <c r="D652" s="36">
        <f>'[2]Prescolar 2020-2022 ajustat'!W649</f>
        <v>894.19999999999993</v>
      </c>
      <c r="E652" s="37">
        <f>'[2]extrascolar 2020-2022'!M649</f>
        <v>0</v>
      </c>
      <c r="F652" s="37">
        <f>'[2]Odihna de vara 2020-2022'!S649</f>
        <v>0</v>
      </c>
      <c r="G652" s="37"/>
      <c r="H652" s="37"/>
      <c r="I652" s="37"/>
      <c r="J652" s="37">
        <f>'[2]Compensații  CD 2020-2022'!AA649</f>
        <v>0</v>
      </c>
      <c r="K652" s="37"/>
      <c r="L652" s="37"/>
      <c r="M652" s="37"/>
      <c r="N652" s="37"/>
      <c r="O652" s="37"/>
      <c r="P652" s="37"/>
      <c r="Q652" s="37">
        <f>'[2]Instit rezidentiale 2020-2022'!Q642</f>
        <v>0</v>
      </c>
      <c r="R652" s="37"/>
      <c r="S652" s="23"/>
    </row>
    <row r="653" spans="1:19" ht="15.75">
      <c r="A653" s="28" t="s">
        <v>1093</v>
      </c>
      <c r="B653" s="35" t="s">
        <v>1094</v>
      </c>
      <c r="C653" s="21">
        <f t="shared" si="89"/>
        <v>2520.2000000000003</v>
      </c>
      <c r="D653" s="36">
        <f>'[2]Prescolar 2020-2022 ajustat'!W650</f>
        <v>2520.2000000000003</v>
      </c>
      <c r="E653" s="37">
        <f>'[2]extrascolar 2020-2022'!M650</f>
        <v>0</v>
      </c>
      <c r="F653" s="37">
        <f>'[2]Odihna de vara 2020-2022'!S650</f>
        <v>0</v>
      </c>
      <c r="G653" s="37"/>
      <c r="H653" s="37"/>
      <c r="I653" s="37"/>
      <c r="J653" s="37">
        <f>'[2]Compensații  CD 2020-2022'!AA650</f>
        <v>0</v>
      </c>
      <c r="K653" s="37"/>
      <c r="L653" s="37"/>
      <c r="M653" s="37"/>
      <c r="N653" s="37"/>
      <c r="O653" s="37"/>
      <c r="P653" s="37"/>
      <c r="Q653" s="37">
        <f>'[2]Instit rezidentiale 2020-2022'!Q643</f>
        <v>0</v>
      </c>
      <c r="R653" s="37"/>
      <c r="S653" s="23"/>
    </row>
    <row r="654" spans="1:19" ht="15.75">
      <c r="A654" s="28" t="s">
        <v>1095</v>
      </c>
      <c r="B654" s="35" t="s">
        <v>1096</v>
      </c>
      <c r="C654" s="21">
        <f t="shared" si="89"/>
        <v>1271.8</v>
      </c>
      <c r="D654" s="36">
        <f>'[2]Prescolar 2020-2022 ajustat'!W651</f>
        <v>1271.8</v>
      </c>
      <c r="E654" s="37">
        <f>'[2]extrascolar 2020-2022'!M651</f>
        <v>0</v>
      </c>
      <c r="F654" s="37">
        <f>'[2]Odihna de vara 2020-2022'!S651</f>
        <v>0</v>
      </c>
      <c r="G654" s="37"/>
      <c r="H654" s="37"/>
      <c r="I654" s="37"/>
      <c r="J654" s="37">
        <f>'[2]Compensații  CD 2020-2022'!AA651</f>
        <v>0</v>
      </c>
      <c r="K654" s="37"/>
      <c r="L654" s="37"/>
      <c r="M654" s="37"/>
      <c r="N654" s="37"/>
      <c r="O654" s="37"/>
      <c r="P654" s="37"/>
      <c r="Q654" s="37">
        <f>'[2]Instit rezidentiale 2020-2022'!Q644</f>
        <v>0</v>
      </c>
      <c r="R654" s="37"/>
      <c r="S654" s="23"/>
    </row>
    <row r="655" spans="1:19" ht="15.75">
      <c r="A655" s="28" t="s">
        <v>1097</v>
      </c>
      <c r="B655" s="35" t="s">
        <v>1098</v>
      </c>
      <c r="C655" s="21">
        <f t="shared" si="89"/>
        <v>1246.8000000000002</v>
      </c>
      <c r="D655" s="36">
        <f>'[2]Prescolar 2020-2022 ajustat'!W652</f>
        <v>1246.8000000000002</v>
      </c>
      <c r="E655" s="37">
        <f>'[2]extrascolar 2020-2022'!M652</f>
        <v>0</v>
      </c>
      <c r="F655" s="37">
        <f>'[2]Odihna de vara 2020-2022'!S652</f>
        <v>0</v>
      </c>
      <c r="G655" s="37"/>
      <c r="H655" s="37"/>
      <c r="I655" s="37"/>
      <c r="J655" s="37">
        <f>'[2]Compensații  CD 2020-2022'!AA652</f>
        <v>0</v>
      </c>
      <c r="K655" s="37"/>
      <c r="L655" s="37"/>
      <c r="M655" s="37"/>
      <c r="N655" s="37"/>
      <c r="O655" s="37"/>
      <c r="P655" s="37"/>
      <c r="Q655" s="37">
        <f>'[2]Instit rezidentiale 2020-2022'!Q645</f>
        <v>0</v>
      </c>
      <c r="R655" s="37"/>
      <c r="S655" s="23"/>
    </row>
    <row r="656" spans="1:19" ht="15.75">
      <c r="A656" s="28" t="s">
        <v>1099</v>
      </c>
      <c r="B656" s="35" t="s">
        <v>1100</v>
      </c>
      <c r="C656" s="21">
        <f t="shared" si="89"/>
        <v>1609.5</v>
      </c>
      <c r="D656" s="36">
        <f>'[2]Prescolar 2020-2022 ajustat'!W653</f>
        <v>1609.5</v>
      </c>
      <c r="E656" s="37">
        <f>'[2]extrascolar 2020-2022'!M653</f>
        <v>0</v>
      </c>
      <c r="F656" s="37">
        <f>'[2]Odihna de vara 2020-2022'!S653</f>
        <v>0</v>
      </c>
      <c r="G656" s="37"/>
      <c r="H656" s="37"/>
      <c r="I656" s="37"/>
      <c r="J656" s="37">
        <f>'[2]Compensații  CD 2020-2022'!AA653</f>
        <v>0</v>
      </c>
      <c r="K656" s="37"/>
      <c r="L656" s="37"/>
      <c r="M656" s="37"/>
      <c r="N656" s="37"/>
      <c r="O656" s="37"/>
      <c r="P656" s="37"/>
      <c r="Q656" s="37">
        <f>'[2]Instit rezidentiale 2020-2022'!Q646</f>
        <v>0</v>
      </c>
      <c r="R656" s="37"/>
      <c r="S656" s="23"/>
    </row>
    <row r="657" spans="1:19" ht="15.75">
      <c r="A657" s="28" t="s">
        <v>1101</v>
      </c>
      <c r="B657" s="35" t="s">
        <v>1102</v>
      </c>
      <c r="C657" s="21">
        <f t="shared" si="89"/>
        <v>1676.6000000000001</v>
      </c>
      <c r="D657" s="36">
        <f>'[2]Prescolar 2020-2022 ajustat'!W654</f>
        <v>1676.6000000000001</v>
      </c>
      <c r="E657" s="37">
        <f>'[2]extrascolar 2020-2022'!M654</f>
        <v>0</v>
      </c>
      <c r="F657" s="37">
        <f>'[2]Odihna de vara 2020-2022'!S654</f>
        <v>0</v>
      </c>
      <c r="G657" s="37"/>
      <c r="H657" s="37"/>
      <c r="I657" s="37"/>
      <c r="J657" s="37">
        <f>'[2]Compensații  CD 2020-2022'!AA654</f>
        <v>0</v>
      </c>
      <c r="K657" s="37"/>
      <c r="L657" s="37"/>
      <c r="M657" s="37"/>
      <c r="N657" s="37"/>
      <c r="O657" s="37"/>
      <c r="P657" s="37"/>
      <c r="Q657" s="37">
        <f>'[2]Instit rezidentiale 2020-2022'!Q647</f>
        <v>0</v>
      </c>
      <c r="R657" s="37"/>
      <c r="S657" s="23"/>
    </row>
    <row r="658" spans="1:19" ht="15.75">
      <c r="A658" s="28" t="s">
        <v>1103</v>
      </c>
      <c r="B658" s="35" t="s">
        <v>1104</v>
      </c>
      <c r="C658" s="21">
        <f t="shared" si="89"/>
        <v>1770.8999999999999</v>
      </c>
      <c r="D658" s="36">
        <f>'[2]Prescolar 2020-2022 ajustat'!W655</f>
        <v>1770.8999999999999</v>
      </c>
      <c r="E658" s="37">
        <f>'[2]extrascolar 2020-2022'!M655</f>
        <v>0</v>
      </c>
      <c r="F658" s="37">
        <f>'[2]Odihna de vara 2020-2022'!S655</f>
        <v>0</v>
      </c>
      <c r="G658" s="37"/>
      <c r="H658" s="37"/>
      <c r="I658" s="37"/>
      <c r="J658" s="37">
        <f>'[2]Compensații  CD 2020-2022'!AA655</f>
        <v>0</v>
      </c>
      <c r="K658" s="37"/>
      <c r="L658" s="37"/>
      <c r="M658" s="37"/>
      <c r="N658" s="37"/>
      <c r="O658" s="37"/>
      <c r="P658" s="37"/>
      <c r="Q658" s="37">
        <f>'[2]Instit rezidentiale 2020-2022'!Q648</f>
        <v>0</v>
      </c>
      <c r="R658" s="37"/>
      <c r="S658" s="23"/>
    </row>
    <row r="659" spans="1:19" ht="15.75">
      <c r="A659" s="28" t="s">
        <v>1105</v>
      </c>
      <c r="B659" s="35" t="s">
        <v>1106</v>
      </c>
      <c r="C659" s="21">
        <f t="shared" si="89"/>
        <v>1815.6000000000001</v>
      </c>
      <c r="D659" s="36">
        <f>'[2]Prescolar 2020-2022 ajustat'!W656</f>
        <v>1793.9</v>
      </c>
      <c r="E659" s="37">
        <f>'[2]extrascolar 2020-2022'!M656</f>
        <v>0</v>
      </c>
      <c r="F659" s="37">
        <f>'[2]Odihna de vara 2020-2022'!S656</f>
        <v>21.700000000000003</v>
      </c>
      <c r="G659" s="37"/>
      <c r="H659" s="37"/>
      <c r="I659" s="37"/>
      <c r="J659" s="37">
        <f>'[2]Compensații  CD 2020-2022'!AA656</f>
        <v>0</v>
      </c>
      <c r="K659" s="37"/>
      <c r="L659" s="37"/>
      <c r="M659" s="37"/>
      <c r="N659" s="37"/>
      <c r="O659" s="37"/>
      <c r="P659" s="37"/>
      <c r="Q659" s="37">
        <f>'[2]Instit rezidentiale 2020-2022'!Q649</f>
        <v>0</v>
      </c>
      <c r="R659" s="37"/>
      <c r="S659" s="23"/>
    </row>
    <row r="660" spans="1:19" ht="15.75">
      <c r="A660" s="28" t="s">
        <v>1107</v>
      </c>
      <c r="B660" s="35" t="s">
        <v>1075</v>
      </c>
      <c r="C660" s="21">
        <f t="shared" si="89"/>
        <v>8852.5999999999985</v>
      </c>
      <c r="D660" s="36">
        <f>'[2]Prescolar 2020-2022 ajustat'!W657</f>
        <v>8852.5999999999985</v>
      </c>
      <c r="E660" s="37">
        <f>'[2]extrascolar 2020-2022'!M657</f>
        <v>0</v>
      </c>
      <c r="F660" s="37">
        <f>'[2]Odihna de vara 2020-2022'!S657</f>
        <v>0</v>
      </c>
      <c r="G660" s="37"/>
      <c r="H660" s="37"/>
      <c r="I660" s="37"/>
      <c r="J660" s="37">
        <f>'[2]Compensații  CD 2020-2022'!AA657</f>
        <v>0</v>
      </c>
      <c r="K660" s="37"/>
      <c r="L660" s="37"/>
      <c r="M660" s="37"/>
      <c r="N660" s="37"/>
      <c r="O660" s="37"/>
      <c r="P660" s="37"/>
      <c r="Q660" s="37">
        <f>'[2]Instit rezidentiale 2020-2022'!Q650</f>
        <v>0</v>
      </c>
      <c r="R660" s="37"/>
      <c r="S660" s="23"/>
    </row>
    <row r="661" spans="1:19" ht="15.75">
      <c r="A661" s="28" t="s">
        <v>1108</v>
      </c>
      <c r="B661" s="35" t="s">
        <v>1109</v>
      </c>
      <c r="C661" s="21">
        <f t="shared" si="89"/>
        <v>1443.9000000000003</v>
      </c>
      <c r="D661" s="36">
        <f>'[2]Prescolar 2020-2022 ajustat'!W658</f>
        <v>1443.9000000000003</v>
      </c>
      <c r="E661" s="37">
        <f>'[2]extrascolar 2020-2022'!M658</f>
        <v>0</v>
      </c>
      <c r="F661" s="37">
        <f>'[2]Odihna de vara 2020-2022'!S658</f>
        <v>0</v>
      </c>
      <c r="G661" s="37"/>
      <c r="H661" s="37"/>
      <c r="I661" s="37"/>
      <c r="J661" s="37">
        <f>'[2]Compensații  CD 2020-2022'!AA658</f>
        <v>0</v>
      </c>
      <c r="K661" s="37"/>
      <c r="L661" s="37"/>
      <c r="M661" s="37"/>
      <c r="N661" s="37"/>
      <c r="O661" s="37"/>
      <c r="P661" s="37"/>
      <c r="Q661" s="37">
        <f>'[2]Instit rezidentiale 2020-2022'!Q651</f>
        <v>0</v>
      </c>
      <c r="R661" s="37"/>
      <c r="S661" s="23"/>
    </row>
    <row r="662" spans="1:19" ht="15.75">
      <c r="A662" s="28" t="s">
        <v>1110</v>
      </c>
      <c r="B662" s="35" t="s">
        <v>1111</v>
      </c>
      <c r="C662" s="21">
        <f t="shared" si="89"/>
        <v>1557.1</v>
      </c>
      <c r="D662" s="36">
        <f>'[2]Prescolar 2020-2022 ajustat'!W659</f>
        <v>1557.1</v>
      </c>
      <c r="E662" s="37">
        <f>'[2]extrascolar 2020-2022'!M659</f>
        <v>0</v>
      </c>
      <c r="F662" s="37">
        <f>'[2]Odihna de vara 2020-2022'!S659</f>
        <v>0</v>
      </c>
      <c r="G662" s="37"/>
      <c r="H662" s="37"/>
      <c r="I662" s="37"/>
      <c r="J662" s="37">
        <f>'[2]Compensații  CD 2020-2022'!AA659</f>
        <v>0</v>
      </c>
      <c r="K662" s="37"/>
      <c r="L662" s="37"/>
      <c r="M662" s="37"/>
      <c r="N662" s="37"/>
      <c r="O662" s="37"/>
      <c r="P662" s="37"/>
      <c r="Q662" s="37">
        <f>'[2]Instit rezidentiale 2020-2022'!Q652</f>
        <v>0</v>
      </c>
      <c r="R662" s="37"/>
      <c r="S662" s="23"/>
    </row>
    <row r="663" spans="1:19" ht="15.75">
      <c r="A663" s="28" t="s">
        <v>1112</v>
      </c>
      <c r="B663" s="35" t="s">
        <v>1113</v>
      </c>
      <c r="C663" s="21">
        <f t="shared" si="89"/>
        <v>2503.1000000000004</v>
      </c>
      <c r="D663" s="36">
        <f>'[2]Prescolar 2020-2022 ajustat'!W660</f>
        <v>2503.1000000000004</v>
      </c>
      <c r="E663" s="37">
        <f>'[2]extrascolar 2020-2022'!M660</f>
        <v>0</v>
      </c>
      <c r="F663" s="37">
        <f>'[2]Odihna de vara 2020-2022'!S660</f>
        <v>0</v>
      </c>
      <c r="G663" s="37"/>
      <c r="H663" s="37"/>
      <c r="I663" s="37"/>
      <c r="J663" s="37">
        <f>'[2]Compensații  CD 2020-2022'!AA660</f>
        <v>0</v>
      </c>
      <c r="K663" s="37"/>
      <c r="L663" s="37"/>
      <c r="M663" s="37"/>
      <c r="N663" s="37"/>
      <c r="O663" s="37"/>
      <c r="P663" s="37"/>
      <c r="Q663" s="37">
        <f>'[2]Instit rezidentiale 2020-2022'!Q653</f>
        <v>0</v>
      </c>
      <c r="R663" s="37"/>
      <c r="S663" s="23"/>
    </row>
    <row r="664" spans="1:19" ht="15.75">
      <c r="A664" s="28" t="s">
        <v>1114</v>
      </c>
      <c r="B664" s="35" t="s">
        <v>1115</v>
      </c>
      <c r="C664" s="21">
        <f t="shared" si="89"/>
        <v>589.50000000000011</v>
      </c>
      <c r="D664" s="36">
        <f>'[2]Prescolar 2020-2022 ajustat'!W661</f>
        <v>589.50000000000011</v>
      </c>
      <c r="E664" s="37">
        <f>'[2]extrascolar 2020-2022'!M661</f>
        <v>0</v>
      </c>
      <c r="F664" s="37">
        <f>'[2]Odihna de vara 2020-2022'!S661</f>
        <v>0</v>
      </c>
      <c r="G664" s="37"/>
      <c r="H664" s="37"/>
      <c r="I664" s="37"/>
      <c r="J664" s="37">
        <f>'[2]Compensații  CD 2020-2022'!AA661</f>
        <v>0</v>
      </c>
      <c r="K664" s="37"/>
      <c r="L664" s="37"/>
      <c r="M664" s="37"/>
      <c r="N664" s="37"/>
      <c r="O664" s="37"/>
      <c r="P664" s="37"/>
      <c r="Q664" s="37">
        <f>'[2]Instit rezidentiale 2020-2022'!Q654</f>
        <v>0</v>
      </c>
      <c r="R664" s="37"/>
      <c r="S664" s="23"/>
    </row>
    <row r="665" spans="1:19" ht="15.75">
      <c r="A665" s="28" t="s">
        <v>1116</v>
      </c>
      <c r="B665" s="35" t="s">
        <v>1117</v>
      </c>
      <c r="C665" s="21">
        <f t="shared" si="89"/>
        <v>4886.2</v>
      </c>
      <c r="D665" s="36">
        <f>'[2]Prescolar 2020-2022 ajustat'!W662</f>
        <v>4886.2</v>
      </c>
      <c r="E665" s="37">
        <f>'[2]extrascolar 2020-2022'!M662</f>
        <v>0</v>
      </c>
      <c r="F665" s="37">
        <f>'[2]Odihna de vara 2020-2022'!S662</f>
        <v>0</v>
      </c>
      <c r="G665" s="37"/>
      <c r="H665" s="37"/>
      <c r="I665" s="37"/>
      <c r="J665" s="37">
        <f>'[2]Compensații  CD 2020-2022'!AA662</f>
        <v>0</v>
      </c>
      <c r="K665" s="37"/>
      <c r="L665" s="37"/>
      <c r="M665" s="37"/>
      <c r="N665" s="37"/>
      <c r="O665" s="37"/>
      <c r="P665" s="37"/>
      <c r="Q665" s="37">
        <f>'[2]Instit rezidentiale 2020-2022'!Q655</f>
        <v>0</v>
      </c>
      <c r="R665" s="37"/>
      <c r="S665" s="23"/>
    </row>
    <row r="666" spans="1:19" ht="15.75">
      <c r="A666" s="28" t="s">
        <v>1118</v>
      </c>
      <c r="B666" s="35" t="s">
        <v>1119</v>
      </c>
      <c r="C666" s="21">
        <f t="shared" si="89"/>
        <v>810.10000000000014</v>
      </c>
      <c r="D666" s="36">
        <f>'[2]Prescolar 2020-2022 ajustat'!W663</f>
        <v>810.10000000000014</v>
      </c>
      <c r="E666" s="37">
        <f>'[2]extrascolar 2020-2022'!M663</f>
        <v>0</v>
      </c>
      <c r="F666" s="37">
        <f>'[2]Odihna de vara 2020-2022'!S663</f>
        <v>0</v>
      </c>
      <c r="G666" s="37"/>
      <c r="H666" s="37"/>
      <c r="I666" s="37"/>
      <c r="J666" s="37">
        <f>'[2]Compensații  CD 2020-2022'!AA663</f>
        <v>0</v>
      </c>
      <c r="K666" s="37"/>
      <c r="L666" s="37"/>
      <c r="M666" s="37"/>
      <c r="N666" s="37"/>
      <c r="O666" s="37"/>
      <c r="P666" s="37"/>
      <c r="Q666" s="37">
        <f>'[2]Instit rezidentiale 2020-2022'!Q656</f>
        <v>0</v>
      </c>
      <c r="R666" s="37"/>
      <c r="S666" s="23"/>
    </row>
    <row r="667" spans="1:19" ht="15.75">
      <c r="A667" s="28" t="s">
        <v>1120</v>
      </c>
      <c r="B667" s="35" t="s">
        <v>1121</v>
      </c>
      <c r="C667" s="21">
        <f t="shared" si="89"/>
        <v>1264.7</v>
      </c>
      <c r="D667" s="36">
        <f>'[2]Prescolar 2020-2022 ajustat'!W664</f>
        <v>1264.7</v>
      </c>
      <c r="E667" s="37">
        <f>'[2]extrascolar 2020-2022'!M664</f>
        <v>0</v>
      </c>
      <c r="F667" s="37">
        <f>'[2]Odihna de vara 2020-2022'!S664</f>
        <v>0</v>
      </c>
      <c r="G667" s="37"/>
      <c r="H667" s="37"/>
      <c r="I667" s="37"/>
      <c r="J667" s="37">
        <f>'[2]Compensații  CD 2020-2022'!AA664</f>
        <v>0</v>
      </c>
      <c r="K667" s="37"/>
      <c r="L667" s="37"/>
      <c r="M667" s="37"/>
      <c r="N667" s="37"/>
      <c r="O667" s="37"/>
      <c r="P667" s="37"/>
      <c r="Q667" s="37">
        <f>'[2]Instit rezidentiale 2020-2022'!Q657</f>
        <v>0</v>
      </c>
      <c r="R667" s="37"/>
      <c r="S667" s="23"/>
    </row>
    <row r="668" spans="1:19" ht="15.75">
      <c r="A668" s="28"/>
      <c r="B668" s="35"/>
      <c r="C668" s="21"/>
      <c r="D668" s="30"/>
      <c r="E668" s="31"/>
      <c r="F668" s="31"/>
      <c r="G668" s="31"/>
      <c r="H668" s="31"/>
      <c r="I668" s="31"/>
      <c r="J668" s="31"/>
      <c r="K668" s="31"/>
      <c r="L668" s="31"/>
      <c r="M668" s="31"/>
      <c r="N668" s="31"/>
      <c r="O668" s="31"/>
      <c r="P668" s="31"/>
      <c r="Q668" s="31"/>
      <c r="R668" s="31"/>
      <c r="S668" s="23"/>
    </row>
    <row r="669" spans="1:19" s="39" customFormat="1" ht="15.75">
      <c r="A669" s="25"/>
      <c r="B669" s="33" t="s">
        <v>1122</v>
      </c>
      <c r="C669" s="21">
        <f>C670+C671</f>
        <v>114264.20000000001</v>
      </c>
      <c r="D669" s="21">
        <f t="shared" ref="D669:R669" si="90">D670+D671</f>
        <v>35066.699999999997</v>
      </c>
      <c r="E669" s="21">
        <f t="shared" si="90"/>
        <v>6027.9999999999991</v>
      </c>
      <c r="F669" s="21">
        <f t="shared" si="90"/>
        <v>342.79999999999995</v>
      </c>
      <c r="G669" s="21">
        <f t="shared" si="90"/>
        <v>23.7</v>
      </c>
      <c r="H669" s="21">
        <f t="shared" si="90"/>
        <v>68366.5</v>
      </c>
      <c r="I669" s="21">
        <f t="shared" si="90"/>
        <v>3115.6</v>
      </c>
      <c r="J669" s="21">
        <f t="shared" si="90"/>
        <v>822</v>
      </c>
      <c r="K669" s="21">
        <f t="shared" si="90"/>
        <v>0</v>
      </c>
      <c r="L669" s="21">
        <f t="shared" si="90"/>
        <v>0</v>
      </c>
      <c r="M669" s="21">
        <f t="shared" si="90"/>
        <v>407.79999999999995</v>
      </c>
      <c r="N669" s="21">
        <f t="shared" si="90"/>
        <v>0</v>
      </c>
      <c r="O669" s="21">
        <f t="shared" si="90"/>
        <v>0</v>
      </c>
      <c r="P669" s="21">
        <f t="shared" si="90"/>
        <v>91.1</v>
      </c>
      <c r="Q669" s="21">
        <f t="shared" si="90"/>
        <v>0</v>
      </c>
      <c r="R669" s="21">
        <f t="shared" si="90"/>
        <v>0</v>
      </c>
      <c r="S669" s="23"/>
    </row>
    <row r="670" spans="1:19" s="39" customFormat="1" ht="15.75">
      <c r="A670" s="25"/>
      <c r="B670" s="33" t="s">
        <v>23</v>
      </c>
      <c r="C670" s="21">
        <f>C672</f>
        <v>82297.200000000012</v>
      </c>
      <c r="D670" s="21">
        <f t="shared" ref="D670:R670" si="91">D672</f>
        <v>3099.7</v>
      </c>
      <c r="E670" s="21">
        <f t="shared" si="91"/>
        <v>6027.9999999999991</v>
      </c>
      <c r="F670" s="21">
        <f t="shared" si="91"/>
        <v>342.79999999999995</v>
      </c>
      <c r="G670" s="21">
        <f t="shared" si="91"/>
        <v>23.7</v>
      </c>
      <c r="H670" s="21">
        <f t="shared" si="91"/>
        <v>68366.5</v>
      </c>
      <c r="I670" s="21">
        <f t="shared" si="91"/>
        <v>3115.6</v>
      </c>
      <c r="J670" s="21">
        <f t="shared" si="91"/>
        <v>822</v>
      </c>
      <c r="K670" s="21">
        <f t="shared" si="91"/>
        <v>0</v>
      </c>
      <c r="L670" s="21">
        <f t="shared" si="91"/>
        <v>0</v>
      </c>
      <c r="M670" s="21">
        <f t="shared" si="91"/>
        <v>407.79999999999995</v>
      </c>
      <c r="N670" s="21">
        <f t="shared" si="91"/>
        <v>0</v>
      </c>
      <c r="O670" s="21">
        <f t="shared" si="91"/>
        <v>0</v>
      </c>
      <c r="P670" s="21">
        <f t="shared" si="91"/>
        <v>91.1</v>
      </c>
      <c r="Q670" s="21">
        <f t="shared" si="91"/>
        <v>0</v>
      </c>
      <c r="R670" s="21">
        <f t="shared" si="91"/>
        <v>0</v>
      </c>
      <c r="S670" s="23"/>
    </row>
    <row r="671" spans="1:19" s="39" customFormat="1" ht="15.75">
      <c r="A671" s="25"/>
      <c r="B671" s="33" t="s">
        <v>24</v>
      </c>
      <c r="C671" s="21">
        <f>SUM(C673:C693)</f>
        <v>31967</v>
      </c>
      <c r="D671" s="21">
        <f t="shared" ref="D671:R671" si="92">SUM(D673:D693)</f>
        <v>31967</v>
      </c>
      <c r="E671" s="21">
        <f t="shared" si="92"/>
        <v>0</v>
      </c>
      <c r="F671" s="21">
        <f t="shared" si="92"/>
        <v>0</v>
      </c>
      <c r="G671" s="21">
        <f t="shared" si="92"/>
        <v>0</v>
      </c>
      <c r="H671" s="21">
        <f t="shared" si="92"/>
        <v>0</v>
      </c>
      <c r="I671" s="21">
        <f t="shared" si="92"/>
        <v>0</v>
      </c>
      <c r="J671" s="21">
        <f t="shared" si="92"/>
        <v>0</v>
      </c>
      <c r="K671" s="21">
        <f t="shared" si="92"/>
        <v>0</v>
      </c>
      <c r="L671" s="21">
        <f t="shared" si="92"/>
        <v>0</v>
      </c>
      <c r="M671" s="21">
        <f t="shared" si="92"/>
        <v>0</v>
      </c>
      <c r="N671" s="21">
        <f t="shared" si="92"/>
        <v>0</v>
      </c>
      <c r="O671" s="21">
        <f t="shared" si="92"/>
        <v>0</v>
      </c>
      <c r="P671" s="21">
        <f t="shared" si="92"/>
        <v>0</v>
      </c>
      <c r="Q671" s="21">
        <f t="shared" si="92"/>
        <v>0</v>
      </c>
      <c r="R671" s="21">
        <f t="shared" si="92"/>
        <v>0</v>
      </c>
      <c r="S671" s="23"/>
    </row>
    <row r="672" spans="1:19" ht="15.75">
      <c r="A672" s="28" t="s">
        <v>1123</v>
      </c>
      <c r="B672" s="35" t="s">
        <v>72</v>
      </c>
      <c r="C672" s="21">
        <f t="shared" ref="C672:C693" si="93">SUM(D672:R672)</f>
        <v>82297.200000000012</v>
      </c>
      <c r="D672" s="36">
        <f>'[2]Prescolar 2020-2022 ajustat'!W669</f>
        <v>3099.7</v>
      </c>
      <c r="E672" s="37">
        <f>'[2]extrascolar 2020-2022'!M669</f>
        <v>6027.9999999999991</v>
      </c>
      <c r="F672" s="37">
        <f>'[2]Odihna de vara 2020-2022'!S669</f>
        <v>342.79999999999995</v>
      </c>
      <c r="G672" s="37">
        <f>'[2]Examene-olimpiade 2020-2022'!O28</f>
        <v>23.7</v>
      </c>
      <c r="H672" s="37">
        <f>'[2]Transferuri categoriale'!D26</f>
        <v>68366.5</v>
      </c>
      <c r="I672" s="37">
        <f>'[2]dejun cald'!F29</f>
        <v>3115.6</v>
      </c>
      <c r="J672" s="37">
        <f>'[2]Compensații  CD 2020-2022'!AA669</f>
        <v>822</v>
      </c>
      <c r="K672" s="37"/>
      <c r="L672" s="37"/>
      <c r="M672" s="37">
        <f>'[2]minorita-penitenciare'!K29</f>
        <v>407.79999999999995</v>
      </c>
      <c r="N672" s="37"/>
      <c r="O672" s="37"/>
      <c r="P672" s="37">
        <f>'[2]Examene-olimpiade 2020-2022'!G28</f>
        <v>91.1</v>
      </c>
      <c r="Q672" s="37">
        <f>'[2]Instit rezidentiale 2020-2022'!Q662</f>
        <v>0</v>
      </c>
      <c r="R672" s="37"/>
      <c r="S672" s="23"/>
    </row>
    <row r="673" spans="1:19" ht="15.75">
      <c r="A673" s="28" t="s">
        <v>1124</v>
      </c>
      <c r="B673" s="35" t="s">
        <v>1125</v>
      </c>
      <c r="C673" s="21">
        <f t="shared" si="93"/>
        <v>2646.2999999999997</v>
      </c>
      <c r="D673" s="36">
        <f>'[2]Prescolar 2020-2022 ajustat'!W670</f>
        <v>2646.2999999999997</v>
      </c>
      <c r="E673" s="37">
        <f>'[2]extrascolar 2020-2022'!M670</f>
        <v>0</v>
      </c>
      <c r="F673" s="37">
        <f>'[2]Odihna de vara 2020-2022'!S670</f>
        <v>0</v>
      </c>
      <c r="G673" s="37"/>
      <c r="H673" s="37"/>
      <c r="I673" s="37"/>
      <c r="J673" s="37">
        <f>'[2]Compensații  CD 2020-2022'!AA670</f>
        <v>0</v>
      </c>
      <c r="K673" s="37"/>
      <c r="L673" s="37"/>
      <c r="M673" s="37"/>
      <c r="N673" s="37"/>
      <c r="O673" s="37"/>
      <c r="P673" s="37"/>
      <c r="Q673" s="37">
        <f>'[2]Instit rezidentiale 2020-2022'!Q663</f>
        <v>0</v>
      </c>
      <c r="R673" s="37"/>
      <c r="S673" s="23"/>
    </row>
    <row r="674" spans="1:19" ht="15.75">
      <c r="A674" s="28" t="s">
        <v>1126</v>
      </c>
      <c r="B674" s="35" t="s">
        <v>1127</v>
      </c>
      <c r="C674" s="21">
        <f t="shared" si="93"/>
        <v>1717</v>
      </c>
      <c r="D674" s="36">
        <f>'[2]Prescolar 2020-2022 ajustat'!W671</f>
        <v>1717</v>
      </c>
      <c r="E674" s="37">
        <f>'[2]extrascolar 2020-2022'!M671</f>
        <v>0</v>
      </c>
      <c r="F674" s="37">
        <f>'[2]Odihna de vara 2020-2022'!S671</f>
        <v>0</v>
      </c>
      <c r="G674" s="37"/>
      <c r="H674" s="37"/>
      <c r="I674" s="37"/>
      <c r="J674" s="37">
        <f>'[2]Compensații  CD 2020-2022'!AA671</f>
        <v>0</v>
      </c>
      <c r="K674" s="37"/>
      <c r="L674" s="37"/>
      <c r="M674" s="37"/>
      <c r="N674" s="37"/>
      <c r="O674" s="37"/>
      <c r="P674" s="37"/>
      <c r="Q674" s="37">
        <f>'[2]Instit rezidentiale 2020-2022'!Q664</f>
        <v>0</v>
      </c>
      <c r="R674" s="37"/>
      <c r="S674" s="23"/>
    </row>
    <row r="675" spans="1:19" ht="15.75">
      <c r="A675" s="28" t="s">
        <v>1128</v>
      </c>
      <c r="B675" s="35" t="s">
        <v>1129</v>
      </c>
      <c r="C675" s="21">
        <f t="shared" si="93"/>
        <v>723.40000000000009</v>
      </c>
      <c r="D675" s="36">
        <f>'[2]Prescolar 2020-2022 ajustat'!W672</f>
        <v>723.40000000000009</v>
      </c>
      <c r="E675" s="37">
        <f>'[2]extrascolar 2020-2022'!M672</f>
        <v>0</v>
      </c>
      <c r="F675" s="37">
        <f>'[2]Odihna de vara 2020-2022'!S672</f>
        <v>0</v>
      </c>
      <c r="G675" s="37"/>
      <c r="H675" s="37"/>
      <c r="I675" s="37"/>
      <c r="J675" s="37">
        <f>'[2]Compensații  CD 2020-2022'!AA672</f>
        <v>0</v>
      </c>
      <c r="K675" s="37"/>
      <c r="L675" s="37"/>
      <c r="M675" s="37"/>
      <c r="N675" s="37"/>
      <c r="O675" s="37"/>
      <c r="P675" s="37"/>
      <c r="Q675" s="37">
        <f>'[2]Instit rezidentiale 2020-2022'!Q665</f>
        <v>0</v>
      </c>
      <c r="R675" s="37"/>
      <c r="S675" s="23"/>
    </row>
    <row r="676" spans="1:19" ht="15.75">
      <c r="A676" s="28" t="s">
        <v>1130</v>
      </c>
      <c r="B676" s="35" t="s">
        <v>1131</v>
      </c>
      <c r="C676" s="21">
        <f t="shared" si="93"/>
        <v>1238.6999999999998</v>
      </c>
      <c r="D676" s="36">
        <f>'[2]Prescolar 2020-2022 ajustat'!W673</f>
        <v>1238.6999999999998</v>
      </c>
      <c r="E676" s="37">
        <f>'[2]extrascolar 2020-2022'!M673</f>
        <v>0</v>
      </c>
      <c r="F676" s="37">
        <f>'[2]Odihna de vara 2020-2022'!S673</f>
        <v>0</v>
      </c>
      <c r="G676" s="37"/>
      <c r="H676" s="37"/>
      <c r="I676" s="37"/>
      <c r="J676" s="37">
        <f>'[2]Compensații  CD 2020-2022'!AA673</f>
        <v>0</v>
      </c>
      <c r="K676" s="37"/>
      <c r="L676" s="37"/>
      <c r="M676" s="37"/>
      <c r="N676" s="37"/>
      <c r="O676" s="37"/>
      <c r="P676" s="37"/>
      <c r="Q676" s="37">
        <f>'[2]Instit rezidentiale 2020-2022'!Q666</f>
        <v>0</v>
      </c>
      <c r="R676" s="37"/>
      <c r="S676" s="23"/>
    </row>
    <row r="677" spans="1:19" ht="15.75">
      <c r="A677" s="28" t="s">
        <v>1132</v>
      </c>
      <c r="B677" s="35" t="s">
        <v>1133</v>
      </c>
      <c r="C677" s="21">
        <f t="shared" si="93"/>
        <v>600.9</v>
      </c>
      <c r="D677" s="36">
        <f>'[2]Prescolar 2020-2022 ajustat'!W674</f>
        <v>600.9</v>
      </c>
      <c r="E677" s="37">
        <f>'[2]extrascolar 2020-2022'!M674</f>
        <v>0</v>
      </c>
      <c r="F677" s="37">
        <f>'[2]Odihna de vara 2020-2022'!S674</f>
        <v>0</v>
      </c>
      <c r="G677" s="37"/>
      <c r="H677" s="37"/>
      <c r="I677" s="37"/>
      <c r="J677" s="37">
        <f>'[2]Compensații  CD 2020-2022'!AA674</f>
        <v>0</v>
      </c>
      <c r="K677" s="37"/>
      <c r="L677" s="37"/>
      <c r="M677" s="37"/>
      <c r="N677" s="37"/>
      <c r="O677" s="37"/>
      <c r="P677" s="37"/>
      <c r="Q677" s="37">
        <f>'[2]Instit rezidentiale 2020-2022'!Q667</f>
        <v>0</v>
      </c>
      <c r="R677" s="37"/>
      <c r="S677" s="23"/>
    </row>
    <row r="678" spans="1:19" ht="15.75">
      <c r="A678" s="28" t="s">
        <v>1134</v>
      </c>
      <c r="B678" s="35" t="s">
        <v>1135</v>
      </c>
      <c r="C678" s="21">
        <f t="shared" si="93"/>
        <v>989.20000000000016</v>
      </c>
      <c r="D678" s="36">
        <f>'[2]Prescolar 2020-2022 ajustat'!W675</f>
        <v>989.20000000000016</v>
      </c>
      <c r="E678" s="37">
        <f>'[2]extrascolar 2020-2022'!M675</f>
        <v>0</v>
      </c>
      <c r="F678" s="37">
        <f>'[2]Odihna de vara 2020-2022'!S675</f>
        <v>0</v>
      </c>
      <c r="G678" s="37"/>
      <c r="H678" s="37"/>
      <c r="I678" s="37"/>
      <c r="J678" s="37">
        <f>'[2]Compensații  CD 2020-2022'!AA675</f>
        <v>0</v>
      </c>
      <c r="K678" s="37"/>
      <c r="L678" s="37"/>
      <c r="M678" s="37"/>
      <c r="N678" s="37"/>
      <c r="O678" s="37"/>
      <c r="P678" s="37"/>
      <c r="Q678" s="37">
        <f>'[2]Instit rezidentiale 2020-2022'!Q668</f>
        <v>0</v>
      </c>
      <c r="R678" s="37"/>
      <c r="S678" s="23"/>
    </row>
    <row r="679" spans="1:19" ht="15.75">
      <c r="A679" s="28" t="s">
        <v>1136</v>
      </c>
      <c r="B679" s="35" t="s">
        <v>1137</v>
      </c>
      <c r="C679" s="21">
        <f t="shared" si="93"/>
        <v>0</v>
      </c>
      <c r="D679" s="36">
        <f>'[2]Prescolar 2020-2022 ajustat'!W676</f>
        <v>0</v>
      </c>
      <c r="E679" s="37">
        <f>'[2]extrascolar 2020-2022'!M676</f>
        <v>0</v>
      </c>
      <c r="F679" s="37">
        <f>'[2]Odihna de vara 2020-2022'!S676</f>
        <v>0</v>
      </c>
      <c r="G679" s="37"/>
      <c r="H679" s="37"/>
      <c r="I679" s="37"/>
      <c r="J679" s="37">
        <f>'[2]Compensații  CD 2020-2022'!AA676</f>
        <v>0</v>
      </c>
      <c r="K679" s="37"/>
      <c r="L679" s="37"/>
      <c r="M679" s="37"/>
      <c r="N679" s="37"/>
      <c r="O679" s="37"/>
      <c r="P679" s="37"/>
      <c r="Q679" s="37">
        <f>'[2]Instit rezidentiale 2020-2022'!Q669</f>
        <v>0</v>
      </c>
      <c r="R679" s="37"/>
      <c r="S679" s="23"/>
    </row>
    <row r="680" spans="1:19" ht="15.75">
      <c r="A680" s="28" t="s">
        <v>1138</v>
      </c>
      <c r="B680" s="35" t="s">
        <v>1139</v>
      </c>
      <c r="C680" s="21">
        <f t="shared" si="93"/>
        <v>875.9</v>
      </c>
      <c r="D680" s="36">
        <f>'[2]Prescolar 2020-2022 ajustat'!W677</f>
        <v>875.9</v>
      </c>
      <c r="E680" s="37">
        <f>'[2]extrascolar 2020-2022'!M677</f>
        <v>0</v>
      </c>
      <c r="F680" s="37">
        <f>'[2]Odihna de vara 2020-2022'!S677</f>
        <v>0</v>
      </c>
      <c r="G680" s="37"/>
      <c r="H680" s="37"/>
      <c r="I680" s="37"/>
      <c r="J680" s="37">
        <f>'[2]Compensații  CD 2020-2022'!AA677</f>
        <v>0</v>
      </c>
      <c r="K680" s="37"/>
      <c r="L680" s="37"/>
      <c r="M680" s="37"/>
      <c r="N680" s="37"/>
      <c r="O680" s="37"/>
      <c r="P680" s="37"/>
      <c r="Q680" s="37">
        <f>'[2]Instit rezidentiale 2020-2022'!Q670</f>
        <v>0</v>
      </c>
      <c r="R680" s="37"/>
      <c r="S680" s="23"/>
    </row>
    <row r="681" spans="1:19" ht="15.75">
      <c r="A681" s="28" t="s">
        <v>1140</v>
      </c>
      <c r="B681" s="35" t="s">
        <v>1141</v>
      </c>
      <c r="C681" s="21">
        <f t="shared" si="93"/>
        <v>1218.3</v>
      </c>
      <c r="D681" s="36">
        <f>'[2]Prescolar 2020-2022 ajustat'!W678</f>
        <v>1218.3</v>
      </c>
      <c r="E681" s="37">
        <f>'[2]extrascolar 2020-2022'!M678</f>
        <v>0</v>
      </c>
      <c r="F681" s="37">
        <f>'[2]Odihna de vara 2020-2022'!S678</f>
        <v>0</v>
      </c>
      <c r="G681" s="37"/>
      <c r="H681" s="37"/>
      <c r="I681" s="37"/>
      <c r="J681" s="37">
        <f>'[2]Compensații  CD 2020-2022'!AA678</f>
        <v>0</v>
      </c>
      <c r="K681" s="37"/>
      <c r="L681" s="37"/>
      <c r="M681" s="37"/>
      <c r="N681" s="37"/>
      <c r="O681" s="37"/>
      <c r="P681" s="37"/>
      <c r="Q681" s="37">
        <f>'[2]Instit rezidentiale 2020-2022'!Q671</f>
        <v>0</v>
      </c>
      <c r="R681" s="37"/>
      <c r="S681" s="23"/>
    </row>
    <row r="682" spans="1:19" ht="15.75">
      <c r="A682" s="28" t="s">
        <v>1142</v>
      </c>
      <c r="B682" s="35" t="s">
        <v>1143</v>
      </c>
      <c r="C682" s="21">
        <f t="shared" si="93"/>
        <v>1175.5</v>
      </c>
      <c r="D682" s="36">
        <f>'[2]Prescolar 2020-2022 ajustat'!W679</f>
        <v>1175.5</v>
      </c>
      <c r="E682" s="37">
        <f>'[2]extrascolar 2020-2022'!M679</f>
        <v>0</v>
      </c>
      <c r="F682" s="37">
        <f>'[2]Odihna de vara 2020-2022'!S679</f>
        <v>0</v>
      </c>
      <c r="G682" s="37"/>
      <c r="H682" s="37"/>
      <c r="I682" s="37"/>
      <c r="J682" s="37">
        <f>'[2]Compensații  CD 2020-2022'!AA679</f>
        <v>0</v>
      </c>
      <c r="K682" s="37"/>
      <c r="L682" s="37"/>
      <c r="M682" s="37"/>
      <c r="N682" s="37"/>
      <c r="O682" s="37"/>
      <c r="P682" s="37"/>
      <c r="Q682" s="37">
        <f>'[2]Instit rezidentiale 2020-2022'!Q672</f>
        <v>0</v>
      </c>
      <c r="R682" s="37"/>
      <c r="S682" s="23"/>
    </row>
    <row r="683" spans="1:19" ht="15.75">
      <c r="A683" s="28" t="s">
        <v>1144</v>
      </c>
      <c r="B683" s="35" t="s">
        <v>1145</v>
      </c>
      <c r="C683" s="21">
        <f t="shared" si="93"/>
        <v>1488.9999999999998</v>
      </c>
      <c r="D683" s="36">
        <f>'[2]Prescolar 2020-2022 ajustat'!W680</f>
        <v>1488.9999999999998</v>
      </c>
      <c r="E683" s="37">
        <f>'[2]extrascolar 2020-2022'!M680</f>
        <v>0</v>
      </c>
      <c r="F683" s="37">
        <f>'[2]Odihna de vara 2020-2022'!S680</f>
        <v>0</v>
      </c>
      <c r="G683" s="37"/>
      <c r="H683" s="37"/>
      <c r="I683" s="37"/>
      <c r="J683" s="37">
        <f>'[2]Compensații  CD 2020-2022'!AA680</f>
        <v>0</v>
      </c>
      <c r="K683" s="37"/>
      <c r="L683" s="37"/>
      <c r="M683" s="37"/>
      <c r="N683" s="37"/>
      <c r="O683" s="37"/>
      <c r="P683" s="37"/>
      <c r="Q683" s="37">
        <f>'[2]Instit rezidentiale 2020-2022'!Q673</f>
        <v>0</v>
      </c>
      <c r="R683" s="37"/>
      <c r="S683" s="23"/>
    </row>
    <row r="684" spans="1:19" ht="15.75">
      <c r="A684" s="28" t="s">
        <v>1146</v>
      </c>
      <c r="B684" s="35" t="s">
        <v>1147</v>
      </c>
      <c r="C684" s="21">
        <f t="shared" si="93"/>
        <v>1432.7</v>
      </c>
      <c r="D684" s="36">
        <f>'[2]Prescolar 2020-2022 ajustat'!W681</f>
        <v>1432.7</v>
      </c>
      <c r="E684" s="37">
        <f>'[2]extrascolar 2020-2022'!M681</f>
        <v>0</v>
      </c>
      <c r="F684" s="37">
        <f>'[2]Odihna de vara 2020-2022'!S681</f>
        <v>0</v>
      </c>
      <c r="G684" s="37"/>
      <c r="H684" s="37"/>
      <c r="I684" s="37"/>
      <c r="J684" s="37">
        <f>'[2]Compensații  CD 2020-2022'!AA681</f>
        <v>0</v>
      </c>
      <c r="K684" s="37"/>
      <c r="L684" s="37"/>
      <c r="M684" s="37"/>
      <c r="N684" s="37"/>
      <c r="O684" s="37"/>
      <c r="P684" s="37"/>
      <c r="Q684" s="37">
        <f>'[2]Instit rezidentiale 2020-2022'!Q674</f>
        <v>0</v>
      </c>
      <c r="R684" s="37"/>
      <c r="S684" s="23"/>
    </row>
    <row r="685" spans="1:19" ht="15.75">
      <c r="A685" s="28" t="s">
        <v>1148</v>
      </c>
      <c r="B685" s="35" t="s">
        <v>1149</v>
      </c>
      <c r="C685" s="21">
        <f t="shared" si="93"/>
        <v>1230</v>
      </c>
      <c r="D685" s="36">
        <f>'[2]Prescolar 2020-2022 ajustat'!W682</f>
        <v>1230</v>
      </c>
      <c r="E685" s="37">
        <f>'[2]extrascolar 2020-2022'!M682</f>
        <v>0</v>
      </c>
      <c r="F685" s="37">
        <f>'[2]Odihna de vara 2020-2022'!S682</f>
        <v>0</v>
      </c>
      <c r="G685" s="37"/>
      <c r="H685" s="37"/>
      <c r="I685" s="37"/>
      <c r="J685" s="37">
        <f>'[2]Compensații  CD 2020-2022'!AA682</f>
        <v>0</v>
      </c>
      <c r="K685" s="37"/>
      <c r="L685" s="37"/>
      <c r="M685" s="37"/>
      <c r="N685" s="37"/>
      <c r="O685" s="37"/>
      <c r="P685" s="37"/>
      <c r="Q685" s="37">
        <f>'[2]Instit rezidentiale 2020-2022'!Q675</f>
        <v>0</v>
      </c>
      <c r="R685" s="37"/>
      <c r="S685" s="23"/>
    </row>
    <row r="686" spans="1:19" ht="15.75">
      <c r="A686" s="28" t="s">
        <v>1150</v>
      </c>
      <c r="B686" s="35" t="s">
        <v>1151</v>
      </c>
      <c r="C686" s="21">
        <f t="shared" si="93"/>
        <v>1107.5999999999999</v>
      </c>
      <c r="D686" s="36">
        <f>'[2]Prescolar 2020-2022 ajustat'!W683</f>
        <v>1107.5999999999999</v>
      </c>
      <c r="E686" s="37">
        <f>'[2]extrascolar 2020-2022'!M683</f>
        <v>0</v>
      </c>
      <c r="F686" s="37">
        <f>'[2]Odihna de vara 2020-2022'!S683</f>
        <v>0</v>
      </c>
      <c r="G686" s="37"/>
      <c r="H686" s="37"/>
      <c r="I686" s="37"/>
      <c r="J686" s="37">
        <f>'[2]Compensații  CD 2020-2022'!AA683</f>
        <v>0</v>
      </c>
      <c r="K686" s="37"/>
      <c r="L686" s="37"/>
      <c r="M686" s="37"/>
      <c r="N686" s="37"/>
      <c r="O686" s="37"/>
      <c r="P686" s="37"/>
      <c r="Q686" s="37">
        <f>'[2]Instit rezidentiale 2020-2022'!Q676</f>
        <v>0</v>
      </c>
      <c r="R686" s="37"/>
      <c r="S686" s="23"/>
    </row>
    <row r="687" spans="1:19" ht="15.75">
      <c r="A687" s="28" t="s">
        <v>1152</v>
      </c>
      <c r="B687" s="35" t="s">
        <v>1153</v>
      </c>
      <c r="C687" s="21">
        <f t="shared" si="93"/>
        <v>545.20000000000005</v>
      </c>
      <c r="D687" s="36">
        <f>'[2]Prescolar 2020-2022 ajustat'!W684</f>
        <v>545.20000000000005</v>
      </c>
      <c r="E687" s="37">
        <f>'[2]extrascolar 2020-2022'!M684</f>
        <v>0</v>
      </c>
      <c r="F687" s="37">
        <f>'[2]Odihna de vara 2020-2022'!S684</f>
        <v>0</v>
      </c>
      <c r="G687" s="37"/>
      <c r="H687" s="37"/>
      <c r="I687" s="37"/>
      <c r="J687" s="37">
        <f>'[2]Compensații  CD 2020-2022'!AA684</f>
        <v>0</v>
      </c>
      <c r="K687" s="37"/>
      <c r="L687" s="37"/>
      <c r="M687" s="37"/>
      <c r="N687" s="37"/>
      <c r="O687" s="37"/>
      <c r="P687" s="37"/>
      <c r="Q687" s="37">
        <f>'[2]Instit rezidentiale 2020-2022'!Q677</f>
        <v>0</v>
      </c>
      <c r="R687" s="37"/>
      <c r="S687" s="23"/>
    </row>
    <row r="688" spans="1:19" ht="15.75">
      <c r="A688" s="28" t="s">
        <v>1154</v>
      </c>
      <c r="B688" s="35" t="s">
        <v>1122</v>
      </c>
      <c r="C688" s="21">
        <f t="shared" si="93"/>
        <v>2363.5000000000005</v>
      </c>
      <c r="D688" s="36">
        <f>'[2]Prescolar 2020-2022 ajustat'!W685</f>
        <v>2363.5000000000005</v>
      </c>
      <c r="E688" s="37">
        <f>'[2]extrascolar 2020-2022'!M685</f>
        <v>0</v>
      </c>
      <c r="F688" s="37">
        <f>'[2]Odihna de vara 2020-2022'!S685</f>
        <v>0</v>
      </c>
      <c r="G688" s="37"/>
      <c r="H688" s="37"/>
      <c r="I688" s="37"/>
      <c r="J688" s="37">
        <f>'[2]Compensații  CD 2020-2022'!AA685</f>
        <v>0</v>
      </c>
      <c r="K688" s="37"/>
      <c r="L688" s="37"/>
      <c r="M688" s="37"/>
      <c r="N688" s="37"/>
      <c r="O688" s="37"/>
      <c r="P688" s="37"/>
      <c r="Q688" s="37">
        <f>'[2]Instit rezidentiale 2020-2022'!Q678</f>
        <v>0</v>
      </c>
      <c r="R688" s="37"/>
      <c r="S688" s="23"/>
    </row>
    <row r="689" spans="1:19" ht="15.75">
      <c r="A689" s="28" t="s">
        <v>1155</v>
      </c>
      <c r="B689" s="35" t="s">
        <v>1156</v>
      </c>
      <c r="C689" s="21">
        <f t="shared" si="93"/>
        <v>5603.4000000000005</v>
      </c>
      <c r="D689" s="36">
        <f>'[2]Prescolar 2020-2022 ajustat'!W686</f>
        <v>5603.4000000000005</v>
      </c>
      <c r="E689" s="37">
        <f>'[2]extrascolar 2020-2022'!M686</f>
        <v>0</v>
      </c>
      <c r="F689" s="37">
        <f>'[2]Odihna de vara 2020-2022'!S686</f>
        <v>0</v>
      </c>
      <c r="G689" s="37"/>
      <c r="H689" s="37"/>
      <c r="I689" s="37"/>
      <c r="J689" s="37">
        <f>'[2]Compensații  CD 2020-2022'!AA686</f>
        <v>0</v>
      </c>
      <c r="K689" s="37"/>
      <c r="L689" s="37"/>
      <c r="M689" s="37"/>
      <c r="N689" s="37"/>
      <c r="O689" s="37"/>
      <c r="P689" s="37"/>
      <c r="Q689" s="37">
        <f>'[2]Instit rezidentiale 2020-2022'!Q679</f>
        <v>0</v>
      </c>
      <c r="R689" s="37"/>
      <c r="S689" s="23"/>
    </row>
    <row r="690" spans="1:19" ht="15.75">
      <c r="A690" s="28" t="s">
        <v>1157</v>
      </c>
      <c r="B690" s="35" t="s">
        <v>1158</v>
      </c>
      <c r="C690" s="21">
        <f t="shared" si="93"/>
        <v>3515.6</v>
      </c>
      <c r="D690" s="36">
        <f>'[2]Prescolar 2020-2022 ajustat'!W687</f>
        <v>3515.6</v>
      </c>
      <c r="E690" s="37">
        <f>'[2]extrascolar 2020-2022'!M687</f>
        <v>0</v>
      </c>
      <c r="F690" s="37">
        <f>'[2]Odihna de vara 2020-2022'!S687</f>
        <v>0</v>
      </c>
      <c r="G690" s="37"/>
      <c r="H690" s="37"/>
      <c r="I690" s="37"/>
      <c r="J690" s="37">
        <f>'[2]Compensații  CD 2020-2022'!AA687</f>
        <v>0</v>
      </c>
      <c r="K690" s="37"/>
      <c r="L690" s="37"/>
      <c r="M690" s="37"/>
      <c r="N690" s="37"/>
      <c r="O690" s="37"/>
      <c r="P690" s="37"/>
      <c r="Q690" s="37">
        <f>'[2]Instit rezidentiale 2020-2022'!Q680</f>
        <v>0</v>
      </c>
      <c r="R690" s="37"/>
      <c r="S690" s="23"/>
    </row>
    <row r="691" spans="1:19" ht="15.75">
      <c r="A691" s="28" t="s">
        <v>1159</v>
      </c>
      <c r="B691" s="35" t="s">
        <v>1160</v>
      </c>
      <c r="C691" s="21">
        <f t="shared" si="93"/>
        <v>1606.4</v>
      </c>
      <c r="D691" s="36">
        <f>'[2]Prescolar 2020-2022 ajustat'!W688</f>
        <v>1606.4</v>
      </c>
      <c r="E691" s="37">
        <f>'[2]extrascolar 2020-2022'!M688</f>
        <v>0</v>
      </c>
      <c r="F691" s="37">
        <f>'[2]Odihna de vara 2020-2022'!S688</f>
        <v>0</v>
      </c>
      <c r="G691" s="37"/>
      <c r="H691" s="37"/>
      <c r="I691" s="37"/>
      <c r="J691" s="37">
        <f>'[2]Compensații  CD 2020-2022'!AA688</f>
        <v>0</v>
      </c>
      <c r="K691" s="37"/>
      <c r="L691" s="37"/>
      <c r="M691" s="37"/>
      <c r="N691" s="37"/>
      <c r="O691" s="37"/>
      <c r="P691" s="37"/>
      <c r="Q691" s="37">
        <f>'[2]Instit rezidentiale 2020-2022'!Q681</f>
        <v>0</v>
      </c>
      <c r="R691" s="37"/>
      <c r="S691" s="23"/>
    </row>
    <row r="692" spans="1:19" ht="15.75">
      <c r="A692" s="28" t="s">
        <v>1161</v>
      </c>
      <c r="B692" s="35" t="s">
        <v>1162</v>
      </c>
      <c r="C692" s="21">
        <f t="shared" si="93"/>
        <v>827.2</v>
      </c>
      <c r="D692" s="36">
        <f>'[2]Prescolar 2020-2022 ajustat'!W689</f>
        <v>827.2</v>
      </c>
      <c r="E692" s="37">
        <f>'[2]extrascolar 2020-2022'!M689</f>
        <v>0</v>
      </c>
      <c r="F692" s="37">
        <f>'[2]Odihna de vara 2020-2022'!S689</f>
        <v>0</v>
      </c>
      <c r="G692" s="37"/>
      <c r="H692" s="37"/>
      <c r="I692" s="37"/>
      <c r="J692" s="37">
        <f>'[2]Compensații  CD 2020-2022'!AA689</f>
        <v>0</v>
      </c>
      <c r="K692" s="37"/>
      <c r="L692" s="37"/>
      <c r="M692" s="37"/>
      <c r="N692" s="37"/>
      <c r="O692" s="37"/>
      <c r="P692" s="37"/>
      <c r="Q692" s="37">
        <f>'[2]Instit rezidentiale 2020-2022'!Q682</f>
        <v>0</v>
      </c>
      <c r="R692" s="37"/>
      <c r="S692" s="23"/>
    </row>
    <row r="693" spans="1:19" ht="15.75">
      <c r="A693" s="28" t="s">
        <v>1163</v>
      </c>
      <c r="B693" s="35" t="s">
        <v>379</v>
      </c>
      <c r="C693" s="21">
        <f t="shared" si="93"/>
        <v>1061.2</v>
      </c>
      <c r="D693" s="36">
        <f>'[2]Prescolar 2020-2022 ajustat'!W690</f>
        <v>1061.2</v>
      </c>
      <c r="E693" s="37">
        <f>'[2]extrascolar 2020-2022'!M690</f>
        <v>0</v>
      </c>
      <c r="F693" s="37">
        <f>'[2]Odihna de vara 2020-2022'!S690</f>
        <v>0</v>
      </c>
      <c r="G693" s="37"/>
      <c r="H693" s="37"/>
      <c r="I693" s="37"/>
      <c r="J693" s="37">
        <f>'[2]Compensații  CD 2020-2022'!AA690</f>
        <v>0</v>
      </c>
      <c r="K693" s="37"/>
      <c r="L693" s="37"/>
      <c r="M693" s="37"/>
      <c r="N693" s="37"/>
      <c r="O693" s="37"/>
      <c r="P693" s="37"/>
      <c r="Q693" s="37">
        <f>'[2]Instit rezidentiale 2020-2022'!Q683</f>
        <v>0</v>
      </c>
      <c r="R693" s="37"/>
      <c r="S693" s="23"/>
    </row>
    <row r="694" spans="1:19" ht="15.75">
      <c r="A694" s="28"/>
      <c r="B694" s="35"/>
      <c r="C694" s="21"/>
      <c r="D694" s="30"/>
      <c r="E694" s="31"/>
      <c r="F694" s="31"/>
      <c r="G694" s="31"/>
      <c r="H694" s="31"/>
      <c r="I694" s="31"/>
      <c r="J694" s="31"/>
      <c r="K694" s="31"/>
      <c r="L694" s="31"/>
      <c r="M694" s="31"/>
      <c r="N694" s="31"/>
      <c r="O694" s="31"/>
      <c r="P694" s="31"/>
      <c r="Q694" s="31"/>
      <c r="R694" s="31"/>
      <c r="S694" s="23"/>
    </row>
    <row r="695" spans="1:19" s="39" customFormat="1" ht="15.75">
      <c r="A695" s="25"/>
      <c r="B695" s="33" t="s">
        <v>1164</v>
      </c>
      <c r="C695" s="21">
        <f>C696+C697</f>
        <v>310924.59999999998</v>
      </c>
      <c r="D695" s="21">
        <f t="shared" ref="D695:R695" si="94">D696+D697</f>
        <v>101577.3</v>
      </c>
      <c r="E695" s="21">
        <f t="shared" si="94"/>
        <v>10286.5</v>
      </c>
      <c r="F695" s="21">
        <f t="shared" si="94"/>
        <v>2191.2999999999997</v>
      </c>
      <c r="G695" s="21">
        <f t="shared" si="94"/>
        <v>33.299999999999997</v>
      </c>
      <c r="H695" s="21">
        <f t="shared" si="94"/>
        <v>185691.4</v>
      </c>
      <c r="I695" s="21">
        <f t="shared" si="94"/>
        <v>9088.1</v>
      </c>
      <c r="J695" s="21">
        <f t="shared" si="94"/>
        <v>1782</v>
      </c>
      <c r="K695" s="21">
        <f t="shared" si="94"/>
        <v>0</v>
      </c>
      <c r="L695" s="21">
        <f t="shared" si="94"/>
        <v>0</v>
      </c>
      <c r="M695" s="21">
        <f t="shared" si="94"/>
        <v>113.3</v>
      </c>
      <c r="N695" s="21">
        <f t="shared" si="94"/>
        <v>0</v>
      </c>
      <c r="O695" s="21">
        <f t="shared" si="94"/>
        <v>0</v>
      </c>
      <c r="P695" s="21">
        <f t="shared" si="94"/>
        <v>161.4</v>
      </c>
      <c r="Q695" s="21">
        <f t="shared" si="94"/>
        <v>0</v>
      </c>
      <c r="R695" s="21">
        <f t="shared" si="94"/>
        <v>0</v>
      </c>
      <c r="S695" s="23"/>
    </row>
    <row r="696" spans="1:19" s="39" customFormat="1" ht="15.75">
      <c r="A696" s="25"/>
      <c r="B696" s="33" t="s">
        <v>23</v>
      </c>
      <c r="C696" s="21">
        <f>C698</f>
        <v>203659.09999999998</v>
      </c>
      <c r="D696" s="21">
        <f t="shared" ref="D696:R696" si="95">D698</f>
        <v>402.1</v>
      </c>
      <c r="E696" s="21">
        <f t="shared" si="95"/>
        <v>4196.2</v>
      </c>
      <c r="F696" s="21">
        <f t="shared" si="95"/>
        <v>2191.2999999999997</v>
      </c>
      <c r="G696" s="21">
        <f t="shared" si="95"/>
        <v>33.299999999999997</v>
      </c>
      <c r="H696" s="21">
        <f t="shared" si="95"/>
        <v>185691.4</v>
      </c>
      <c r="I696" s="21">
        <f t="shared" si="95"/>
        <v>9088.1</v>
      </c>
      <c r="J696" s="21">
        <f t="shared" si="95"/>
        <v>1782</v>
      </c>
      <c r="K696" s="21">
        <f t="shared" si="95"/>
        <v>0</v>
      </c>
      <c r="L696" s="21">
        <f t="shared" si="95"/>
        <v>0</v>
      </c>
      <c r="M696" s="21">
        <f t="shared" si="95"/>
        <v>113.3</v>
      </c>
      <c r="N696" s="21">
        <f t="shared" si="95"/>
        <v>0</v>
      </c>
      <c r="O696" s="21">
        <f t="shared" si="95"/>
        <v>0</v>
      </c>
      <c r="P696" s="21">
        <f t="shared" si="95"/>
        <v>161.4</v>
      </c>
      <c r="Q696" s="21">
        <f t="shared" si="95"/>
        <v>0</v>
      </c>
      <c r="R696" s="21">
        <f t="shared" si="95"/>
        <v>0</v>
      </c>
      <c r="S696" s="23"/>
    </row>
    <row r="697" spans="1:19" s="39" customFormat="1" ht="15.75">
      <c r="A697" s="25"/>
      <c r="B697" s="33" t="s">
        <v>24</v>
      </c>
      <c r="C697" s="21">
        <f>SUM(C699:C736)</f>
        <v>107265.5</v>
      </c>
      <c r="D697" s="21">
        <f t="shared" ref="D697:R697" si="96">SUM(D699:D736)</f>
        <v>101175.2</v>
      </c>
      <c r="E697" s="21">
        <f t="shared" si="96"/>
        <v>6090.2999999999993</v>
      </c>
      <c r="F697" s="21">
        <f t="shared" si="96"/>
        <v>0</v>
      </c>
      <c r="G697" s="21">
        <f t="shared" si="96"/>
        <v>0</v>
      </c>
      <c r="H697" s="21">
        <f t="shared" si="96"/>
        <v>0</v>
      </c>
      <c r="I697" s="21">
        <f t="shared" si="96"/>
        <v>0</v>
      </c>
      <c r="J697" s="21">
        <f t="shared" si="96"/>
        <v>0</v>
      </c>
      <c r="K697" s="21">
        <f t="shared" si="96"/>
        <v>0</v>
      </c>
      <c r="L697" s="21">
        <f t="shared" si="96"/>
        <v>0</v>
      </c>
      <c r="M697" s="21">
        <f t="shared" si="96"/>
        <v>0</v>
      </c>
      <c r="N697" s="21">
        <f t="shared" si="96"/>
        <v>0</v>
      </c>
      <c r="O697" s="21">
        <f t="shared" si="96"/>
        <v>0</v>
      </c>
      <c r="P697" s="21">
        <f t="shared" si="96"/>
        <v>0</v>
      </c>
      <c r="Q697" s="21">
        <f t="shared" si="96"/>
        <v>0</v>
      </c>
      <c r="R697" s="21">
        <f t="shared" si="96"/>
        <v>0</v>
      </c>
      <c r="S697" s="23"/>
    </row>
    <row r="698" spans="1:19" ht="15.75">
      <c r="A698" s="28" t="s">
        <v>1165</v>
      </c>
      <c r="B698" s="35" t="s">
        <v>72</v>
      </c>
      <c r="C698" s="21">
        <f t="shared" ref="C698:C736" si="97">SUM(D698:R698)</f>
        <v>203659.09999999998</v>
      </c>
      <c r="D698" s="36">
        <f>'[2]Prescolar 2020-2022 ajustat'!W695</f>
        <v>402.1</v>
      </c>
      <c r="E698" s="37">
        <f>'[2]extrascolar 2020-2022'!M695</f>
        <v>4196.2</v>
      </c>
      <c r="F698" s="37">
        <f>'[2]Odihna de vara 2020-2022'!S695</f>
        <v>2191.2999999999997</v>
      </c>
      <c r="G698" s="37">
        <f>'[2]Examene-olimpiade 2020-2022'!O29</f>
        <v>33.299999999999997</v>
      </c>
      <c r="H698" s="37">
        <f>'[2]Transferuri categoriale'!D27</f>
        <v>185691.4</v>
      </c>
      <c r="I698" s="37">
        <f>'[2]dejun cald'!F30</f>
        <v>9088.1</v>
      </c>
      <c r="J698" s="37">
        <f>'[2]Compensații  CD 2020-2022'!AA695</f>
        <v>1782</v>
      </c>
      <c r="K698" s="37"/>
      <c r="L698" s="37"/>
      <c r="M698" s="37">
        <f>'[2]minorita-penitenciare'!K30</f>
        <v>113.3</v>
      </c>
      <c r="N698" s="37"/>
      <c r="O698" s="37"/>
      <c r="P698" s="37">
        <f>'[2]Examene-olimpiade 2020-2022'!G29</f>
        <v>161.4</v>
      </c>
      <c r="Q698" s="37">
        <f>'[2]Instit rezidentiale 2020-2022'!Q688</f>
        <v>0</v>
      </c>
      <c r="R698" s="37"/>
      <c r="S698" s="23"/>
    </row>
    <row r="699" spans="1:19" ht="15.75">
      <c r="A699" s="28" t="s">
        <v>1166</v>
      </c>
      <c r="B699" s="35" t="s">
        <v>1167</v>
      </c>
      <c r="C699" s="21">
        <f t="shared" si="97"/>
        <v>1380.7</v>
      </c>
      <c r="D699" s="36">
        <f>'[2]Prescolar 2020-2022 ajustat'!W696</f>
        <v>1380.7</v>
      </c>
      <c r="E699" s="37">
        <f>'[2]extrascolar 2020-2022'!M696</f>
        <v>0</v>
      </c>
      <c r="F699" s="37">
        <f>'[2]Odihna de vara 2020-2022'!S696</f>
        <v>0</v>
      </c>
      <c r="G699" s="37"/>
      <c r="H699" s="37"/>
      <c r="I699" s="37"/>
      <c r="J699" s="37">
        <f>'[2]Compensații  CD 2020-2022'!AA696</f>
        <v>0</v>
      </c>
      <c r="K699" s="37"/>
      <c r="L699" s="37"/>
      <c r="M699" s="37"/>
      <c r="N699" s="37"/>
      <c r="O699" s="37"/>
      <c r="P699" s="37"/>
      <c r="Q699" s="37">
        <f>'[2]Instit rezidentiale 2020-2022'!Q689</f>
        <v>0</v>
      </c>
      <c r="R699" s="37"/>
      <c r="S699" s="23"/>
    </row>
    <row r="700" spans="1:19" ht="15.75">
      <c r="A700" s="28" t="s">
        <v>1168</v>
      </c>
      <c r="B700" s="35" t="s">
        <v>1169</v>
      </c>
      <c r="C700" s="21">
        <f t="shared" si="97"/>
        <v>2157.9</v>
      </c>
      <c r="D700" s="36">
        <f>'[2]Prescolar 2020-2022 ajustat'!W697</f>
        <v>2157.9</v>
      </c>
      <c r="E700" s="37">
        <f>'[2]extrascolar 2020-2022'!M697</f>
        <v>0</v>
      </c>
      <c r="F700" s="37">
        <f>'[2]Odihna de vara 2020-2022'!S697</f>
        <v>0</v>
      </c>
      <c r="G700" s="37"/>
      <c r="H700" s="37"/>
      <c r="I700" s="37"/>
      <c r="J700" s="37">
        <f>'[2]Compensații  CD 2020-2022'!AA697</f>
        <v>0</v>
      </c>
      <c r="K700" s="37"/>
      <c r="L700" s="37"/>
      <c r="M700" s="37"/>
      <c r="N700" s="37"/>
      <c r="O700" s="37"/>
      <c r="P700" s="37"/>
      <c r="Q700" s="37">
        <f>'[2]Instit rezidentiale 2020-2022'!Q690</f>
        <v>0</v>
      </c>
      <c r="R700" s="37"/>
      <c r="S700" s="23"/>
    </row>
    <row r="701" spans="1:19" ht="15.75">
      <c r="A701" s="28" t="s">
        <v>1170</v>
      </c>
      <c r="B701" s="35" t="s">
        <v>1171</v>
      </c>
      <c r="C701" s="21">
        <f t="shared" si="97"/>
        <v>1339.3</v>
      </c>
      <c r="D701" s="36">
        <f>'[2]Prescolar 2020-2022 ajustat'!W698</f>
        <v>1339.3</v>
      </c>
      <c r="E701" s="37">
        <f>'[2]extrascolar 2020-2022'!M698</f>
        <v>0</v>
      </c>
      <c r="F701" s="37">
        <f>'[2]Odihna de vara 2020-2022'!S698</f>
        <v>0</v>
      </c>
      <c r="G701" s="37"/>
      <c r="H701" s="37"/>
      <c r="I701" s="37"/>
      <c r="J701" s="37">
        <f>'[2]Compensații  CD 2020-2022'!AA698</f>
        <v>0</v>
      </c>
      <c r="K701" s="37"/>
      <c r="L701" s="37"/>
      <c r="M701" s="37"/>
      <c r="N701" s="37"/>
      <c r="O701" s="37"/>
      <c r="P701" s="37"/>
      <c r="Q701" s="37">
        <f>'[2]Instit rezidentiale 2020-2022'!Q691</f>
        <v>0</v>
      </c>
      <c r="R701" s="37"/>
      <c r="S701" s="23"/>
    </row>
    <row r="702" spans="1:19" ht="15.75">
      <c r="A702" s="28" t="s">
        <v>1172</v>
      </c>
      <c r="B702" s="35" t="s">
        <v>1173</v>
      </c>
      <c r="C702" s="21">
        <f t="shared" si="97"/>
        <v>1682.1000000000001</v>
      </c>
      <c r="D702" s="36">
        <f>'[2]Prescolar 2020-2022 ajustat'!W699</f>
        <v>1682.1000000000001</v>
      </c>
      <c r="E702" s="37">
        <f>'[2]extrascolar 2020-2022'!M699</f>
        <v>0</v>
      </c>
      <c r="F702" s="37">
        <f>'[2]Odihna de vara 2020-2022'!S699</f>
        <v>0</v>
      </c>
      <c r="G702" s="37"/>
      <c r="H702" s="37"/>
      <c r="I702" s="37"/>
      <c r="J702" s="37">
        <f>'[2]Compensații  CD 2020-2022'!AA699</f>
        <v>0</v>
      </c>
      <c r="K702" s="37"/>
      <c r="L702" s="37"/>
      <c r="M702" s="37"/>
      <c r="N702" s="37"/>
      <c r="O702" s="37"/>
      <c r="P702" s="37"/>
      <c r="Q702" s="37">
        <f>'[2]Instit rezidentiale 2020-2022'!Q692</f>
        <v>0</v>
      </c>
      <c r="R702" s="37"/>
      <c r="S702" s="23"/>
    </row>
    <row r="703" spans="1:19" ht="15.75">
      <c r="A703" s="28" t="s">
        <v>1174</v>
      </c>
      <c r="B703" s="35" t="s">
        <v>1175</v>
      </c>
      <c r="C703" s="21">
        <f t="shared" si="97"/>
        <v>882.3</v>
      </c>
      <c r="D703" s="36">
        <f>'[2]Prescolar 2020-2022 ajustat'!W700</f>
        <v>882.3</v>
      </c>
      <c r="E703" s="37">
        <f>'[2]extrascolar 2020-2022'!M700</f>
        <v>0</v>
      </c>
      <c r="F703" s="37">
        <f>'[2]Odihna de vara 2020-2022'!S700</f>
        <v>0</v>
      </c>
      <c r="G703" s="37"/>
      <c r="H703" s="37"/>
      <c r="I703" s="37"/>
      <c r="J703" s="37">
        <f>'[2]Compensații  CD 2020-2022'!AA700</f>
        <v>0</v>
      </c>
      <c r="K703" s="37"/>
      <c r="L703" s="37"/>
      <c r="M703" s="37"/>
      <c r="N703" s="37"/>
      <c r="O703" s="37"/>
      <c r="P703" s="37"/>
      <c r="Q703" s="37">
        <f>'[2]Instit rezidentiale 2020-2022'!Q693</f>
        <v>0</v>
      </c>
      <c r="R703" s="37"/>
      <c r="S703" s="23"/>
    </row>
    <row r="704" spans="1:19" ht="15.75">
      <c r="A704" s="28" t="s">
        <v>1176</v>
      </c>
      <c r="B704" s="35" t="s">
        <v>1177</v>
      </c>
      <c r="C704" s="21">
        <f t="shared" si="97"/>
        <v>2253.3999999999996</v>
      </c>
      <c r="D704" s="36">
        <f>'[2]Prescolar 2020-2022 ajustat'!W701</f>
        <v>2253.3999999999996</v>
      </c>
      <c r="E704" s="37">
        <f>'[2]extrascolar 2020-2022'!M701</f>
        <v>0</v>
      </c>
      <c r="F704" s="37">
        <f>'[2]Odihna de vara 2020-2022'!S701</f>
        <v>0</v>
      </c>
      <c r="G704" s="37"/>
      <c r="H704" s="37"/>
      <c r="I704" s="37"/>
      <c r="J704" s="37">
        <f>'[2]Compensații  CD 2020-2022'!AA701</f>
        <v>0</v>
      </c>
      <c r="K704" s="37"/>
      <c r="L704" s="37"/>
      <c r="M704" s="37"/>
      <c r="N704" s="37"/>
      <c r="O704" s="37"/>
      <c r="P704" s="37"/>
      <c r="Q704" s="37">
        <f>'[2]Instit rezidentiale 2020-2022'!Q694</f>
        <v>0</v>
      </c>
      <c r="R704" s="37"/>
      <c r="S704" s="23"/>
    </row>
    <row r="705" spans="1:19" ht="15.75">
      <c r="A705" s="28" t="s">
        <v>1178</v>
      </c>
      <c r="B705" s="35" t="s">
        <v>1179</v>
      </c>
      <c r="C705" s="21">
        <f t="shared" si="97"/>
        <v>2271.8999999999996</v>
      </c>
      <c r="D705" s="36">
        <f>'[2]Prescolar 2020-2022 ajustat'!W702</f>
        <v>2271.8999999999996</v>
      </c>
      <c r="E705" s="37">
        <f>'[2]extrascolar 2020-2022'!M702</f>
        <v>0</v>
      </c>
      <c r="F705" s="37">
        <f>'[2]Odihna de vara 2020-2022'!S702</f>
        <v>0</v>
      </c>
      <c r="G705" s="37"/>
      <c r="H705" s="37"/>
      <c r="I705" s="37"/>
      <c r="J705" s="37">
        <f>'[2]Compensații  CD 2020-2022'!AA702</f>
        <v>0</v>
      </c>
      <c r="K705" s="37"/>
      <c r="L705" s="37"/>
      <c r="M705" s="37"/>
      <c r="N705" s="37"/>
      <c r="O705" s="37"/>
      <c r="P705" s="37"/>
      <c r="Q705" s="37">
        <f>'[2]Instit rezidentiale 2020-2022'!Q695</f>
        <v>0</v>
      </c>
      <c r="R705" s="37"/>
      <c r="S705" s="23"/>
    </row>
    <row r="706" spans="1:19" ht="15.75">
      <c r="A706" s="28" t="s">
        <v>1180</v>
      </c>
      <c r="B706" s="35" t="s">
        <v>1181</v>
      </c>
      <c r="C706" s="21">
        <f t="shared" si="97"/>
        <v>789.20000000000016</v>
      </c>
      <c r="D706" s="36">
        <f>'[2]Prescolar 2020-2022 ajustat'!W703</f>
        <v>789.20000000000016</v>
      </c>
      <c r="E706" s="37">
        <f>'[2]extrascolar 2020-2022'!M703</f>
        <v>0</v>
      </c>
      <c r="F706" s="37">
        <f>'[2]Odihna de vara 2020-2022'!S703</f>
        <v>0</v>
      </c>
      <c r="G706" s="37"/>
      <c r="H706" s="37"/>
      <c r="I706" s="37"/>
      <c r="J706" s="37">
        <f>'[2]Compensații  CD 2020-2022'!AA703</f>
        <v>0</v>
      </c>
      <c r="K706" s="37"/>
      <c r="L706" s="37"/>
      <c r="M706" s="37"/>
      <c r="N706" s="37"/>
      <c r="O706" s="37"/>
      <c r="P706" s="37"/>
      <c r="Q706" s="37">
        <f>'[2]Instit rezidentiale 2020-2022'!Q696</f>
        <v>0</v>
      </c>
      <c r="R706" s="37"/>
      <c r="S706" s="23"/>
    </row>
    <row r="707" spans="1:19" ht="15.75">
      <c r="A707" s="28" t="s">
        <v>1182</v>
      </c>
      <c r="B707" s="35" t="s">
        <v>1183</v>
      </c>
      <c r="C707" s="21">
        <f t="shared" si="97"/>
        <v>543.50000000000011</v>
      </c>
      <c r="D707" s="36">
        <f>'[2]Prescolar 2020-2022 ajustat'!W704</f>
        <v>543.50000000000011</v>
      </c>
      <c r="E707" s="37">
        <f>'[2]extrascolar 2020-2022'!M704</f>
        <v>0</v>
      </c>
      <c r="F707" s="37">
        <f>'[2]Odihna de vara 2020-2022'!S704</f>
        <v>0</v>
      </c>
      <c r="G707" s="37"/>
      <c r="H707" s="37"/>
      <c r="I707" s="37"/>
      <c r="J707" s="37">
        <f>'[2]Compensații  CD 2020-2022'!AA704</f>
        <v>0</v>
      </c>
      <c r="K707" s="37"/>
      <c r="L707" s="37"/>
      <c r="M707" s="37"/>
      <c r="N707" s="37"/>
      <c r="O707" s="37"/>
      <c r="P707" s="37"/>
      <c r="Q707" s="37">
        <f>'[2]Instit rezidentiale 2020-2022'!Q697</f>
        <v>0</v>
      </c>
      <c r="R707" s="37"/>
      <c r="S707" s="23"/>
    </row>
    <row r="708" spans="1:19" ht="15.75">
      <c r="A708" s="28" t="s">
        <v>1184</v>
      </c>
      <c r="B708" s="35" t="s">
        <v>1185</v>
      </c>
      <c r="C708" s="21">
        <f t="shared" si="97"/>
        <v>1457.2</v>
      </c>
      <c r="D708" s="36">
        <f>'[2]Prescolar 2020-2022 ajustat'!W705</f>
        <v>1457.2</v>
      </c>
      <c r="E708" s="37">
        <f>'[2]extrascolar 2020-2022'!M705</f>
        <v>0</v>
      </c>
      <c r="F708" s="37">
        <f>'[2]Odihna de vara 2020-2022'!S705</f>
        <v>0</v>
      </c>
      <c r="G708" s="37"/>
      <c r="H708" s="37"/>
      <c r="I708" s="37"/>
      <c r="J708" s="37">
        <f>'[2]Compensații  CD 2020-2022'!AA705</f>
        <v>0</v>
      </c>
      <c r="K708" s="37"/>
      <c r="L708" s="37"/>
      <c r="M708" s="37"/>
      <c r="N708" s="37"/>
      <c r="O708" s="37"/>
      <c r="P708" s="37"/>
      <c r="Q708" s="37">
        <f>'[2]Instit rezidentiale 2020-2022'!Q698</f>
        <v>0</v>
      </c>
      <c r="R708" s="37"/>
      <c r="S708" s="23"/>
    </row>
    <row r="709" spans="1:19" ht="15.75">
      <c r="A709" s="28" t="s">
        <v>1186</v>
      </c>
      <c r="B709" s="35" t="s">
        <v>1187</v>
      </c>
      <c r="C709" s="21">
        <f t="shared" si="97"/>
        <v>1463.4</v>
      </c>
      <c r="D709" s="36">
        <f>'[2]Prescolar 2020-2022 ajustat'!W706</f>
        <v>1463.4</v>
      </c>
      <c r="E709" s="37">
        <f>'[2]extrascolar 2020-2022'!M706</f>
        <v>0</v>
      </c>
      <c r="F709" s="37">
        <f>'[2]Odihna de vara 2020-2022'!S706</f>
        <v>0</v>
      </c>
      <c r="G709" s="37"/>
      <c r="H709" s="37"/>
      <c r="I709" s="37"/>
      <c r="J709" s="37">
        <f>'[2]Compensații  CD 2020-2022'!AA706</f>
        <v>0</v>
      </c>
      <c r="K709" s="37"/>
      <c r="L709" s="37"/>
      <c r="M709" s="37"/>
      <c r="N709" s="37"/>
      <c r="O709" s="37"/>
      <c r="P709" s="37"/>
      <c r="Q709" s="37">
        <f>'[2]Instit rezidentiale 2020-2022'!Q699</f>
        <v>0</v>
      </c>
      <c r="R709" s="37"/>
      <c r="S709" s="23"/>
    </row>
    <row r="710" spans="1:19" ht="15.75">
      <c r="A710" s="28" t="s">
        <v>1188</v>
      </c>
      <c r="B710" s="35" t="s">
        <v>1189</v>
      </c>
      <c r="C710" s="21">
        <f t="shared" si="97"/>
        <v>2296.1</v>
      </c>
      <c r="D710" s="36">
        <f>'[2]Prescolar 2020-2022 ajustat'!W707</f>
        <v>2296.1</v>
      </c>
      <c r="E710" s="37">
        <f>'[2]extrascolar 2020-2022'!M707</f>
        <v>0</v>
      </c>
      <c r="F710" s="37">
        <f>'[2]Odihna de vara 2020-2022'!S707</f>
        <v>0</v>
      </c>
      <c r="G710" s="37"/>
      <c r="H710" s="37"/>
      <c r="I710" s="37"/>
      <c r="J710" s="37">
        <f>'[2]Compensații  CD 2020-2022'!AA707</f>
        <v>0</v>
      </c>
      <c r="K710" s="37"/>
      <c r="L710" s="37"/>
      <c r="M710" s="37"/>
      <c r="N710" s="37"/>
      <c r="O710" s="37"/>
      <c r="P710" s="37"/>
      <c r="Q710" s="37">
        <f>'[2]Instit rezidentiale 2020-2022'!Q700</f>
        <v>0</v>
      </c>
      <c r="R710" s="37"/>
      <c r="S710" s="23"/>
    </row>
    <row r="711" spans="1:19" ht="15.75">
      <c r="A711" s="28" t="s">
        <v>1190</v>
      </c>
      <c r="B711" s="35" t="s">
        <v>1191</v>
      </c>
      <c r="C711" s="21">
        <f t="shared" si="97"/>
        <v>1169.8</v>
      </c>
      <c r="D711" s="36">
        <f>'[2]Prescolar 2020-2022 ajustat'!W708</f>
        <v>1169.8</v>
      </c>
      <c r="E711" s="37">
        <f>'[2]extrascolar 2020-2022'!M708</f>
        <v>0</v>
      </c>
      <c r="F711" s="37">
        <f>'[2]Odihna de vara 2020-2022'!S708</f>
        <v>0</v>
      </c>
      <c r="G711" s="37"/>
      <c r="H711" s="37"/>
      <c r="I711" s="37"/>
      <c r="J711" s="37">
        <f>'[2]Compensații  CD 2020-2022'!AA708</f>
        <v>0</v>
      </c>
      <c r="K711" s="37"/>
      <c r="L711" s="37"/>
      <c r="M711" s="37"/>
      <c r="N711" s="37"/>
      <c r="O711" s="37"/>
      <c r="P711" s="37"/>
      <c r="Q711" s="37">
        <f>'[2]Instit rezidentiale 2020-2022'!Q701</f>
        <v>0</v>
      </c>
      <c r="R711" s="37"/>
      <c r="S711" s="23"/>
    </row>
    <row r="712" spans="1:19" ht="15.75">
      <c r="A712" s="28" t="s">
        <v>1192</v>
      </c>
      <c r="B712" s="35" t="s">
        <v>1193</v>
      </c>
      <c r="C712" s="21">
        <f t="shared" si="97"/>
        <v>3279.3</v>
      </c>
      <c r="D712" s="36">
        <f>'[2]Prescolar 2020-2022 ajustat'!W709</f>
        <v>3279.3</v>
      </c>
      <c r="E712" s="37">
        <f>'[2]extrascolar 2020-2022'!M709</f>
        <v>0</v>
      </c>
      <c r="F712" s="37">
        <f>'[2]Odihna de vara 2020-2022'!S709</f>
        <v>0</v>
      </c>
      <c r="G712" s="37"/>
      <c r="H712" s="37"/>
      <c r="I712" s="37"/>
      <c r="J712" s="37">
        <f>'[2]Compensații  CD 2020-2022'!AA709</f>
        <v>0</v>
      </c>
      <c r="K712" s="37"/>
      <c r="L712" s="37"/>
      <c r="M712" s="37"/>
      <c r="N712" s="37"/>
      <c r="O712" s="37"/>
      <c r="P712" s="37"/>
      <c r="Q712" s="37">
        <f>'[2]Instit rezidentiale 2020-2022'!Q702</f>
        <v>0</v>
      </c>
      <c r="R712" s="37"/>
      <c r="S712" s="23"/>
    </row>
    <row r="713" spans="1:19" ht="15.75">
      <c r="A713" s="28" t="s">
        <v>1194</v>
      </c>
      <c r="B713" s="35" t="s">
        <v>1195</v>
      </c>
      <c r="C713" s="21">
        <f t="shared" si="97"/>
        <v>3680.8999999999996</v>
      </c>
      <c r="D713" s="36">
        <f>'[2]Prescolar 2020-2022 ajustat'!W710</f>
        <v>3680.8999999999996</v>
      </c>
      <c r="E713" s="37">
        <f>'[2]extrascolar 2020-2022'!M710</f>
        <v>0</v>
      </c>
      <c r="F713" s="37">
        <f>'[2]Odihna de vara 2020-2022'!S710</f>
        <v>0</v>
      </c>
      <c r="G713" s="37"/>
      <c r="H713" s="37"/>
      <c r="I713" s="37"/>
      <c r="J713" s="37">
        <f>'[2]Compensații  CD 2020-2022'!AA710</f>
        <v>0</v>
      </c>
      <c r="K713" s="37"/>
      <c r="L713" s="37"/>
      <c r="M713" s="37"/>
      <c r="N713" s="37"/>
      <c r="O713" s="37"/>
      <c r="P713" s="37"/>
      <c r="Q713" s="37">
        <f>'[2]Instit rezidentiale 2020-2022'!Q703</f>
        <v>0</v>
      </c>
      <c r="R713" s="37"/>
      <c r="S713" s="23"/>
    </row>
    <row r="714" spans="1:19" ht="15.75">
      <c r="A714" s="28" t="s">
        <v>1196</v>
      </c>
      <c r="B714" s="35" t="s">
        <v>1197</v>
      </c>
      <c r="C714" s="21">
        <f t="shared" si="97"/>
        <v>1471.1999999999998</v>
      </c>
      <c r="D714" s="36">
        <f>'[2]Prescolar 2020-2022 ajustat'!W711</f>
        <v>1471.1999999999998</v>
      </c>
      <c r="E714" s="37">
        <f>'[2]extrascolar 2020-2022'!M711</f>
        <v>0</v>
      </c>
      <c r="F714" s="37">
        <f>'[2]Odihna de vara 2020-2022'!S711</f>
        <v>0</v>
      </c>
      <c r="G714" s="37"/>
      <c r="H714" s="37"/>
      <c r="I714" s="37"/>
      <c r="J714" s="37">
        <f>'[2]Compensații  CD 2020-2022'!AA711</f>
        <v>0</v>
      </c>
      <c r="K714" s="37"/>
      <c r="L714" s="37"/>
      <c r="M714" s="37"/>
      <c r="N714" s="37"/>
      <c r="O714" s="37"/>
      <c r="P714" s="37"/>
      <c r="Q714" s="37">
        <f>'[2]Instit rezidentiale 2020-2022'!Q704</f>
        <v>0</v>
      </c>
      <c r="R714" s="37"/>
      <c r="S714" s="23"/>
    </row>
    <row r="715" spans="1:19" ht="15.75">
      <c r="A715" s="28" t="s">
        <v>1198</v>
      </c>
      <c r="B715" s="35" t="s">
        <v>1199</v>
      </c>
      <c r="C715" s="21">
        <f t="shared" si="97"/>
        <v>1312.2</v>
      </c>
      <c r="D715" s="36">
        <f>'[2]Prescolar 2020-2022 ajustat'!W712</f>
        <v>1312.2</v>
      </c>
      <c r="E715" s="37">
        <f>'[2]extrascolar 2020-2022'!M712</f>
        <v>0</v>
      </c>
      <c r="F715" s="37">
        <f>'[2]Odihna de vara 2020-2022'!S712</f>
        <v>0</v>
      </c>
      <c r="G715" s="37"/>
      <c r="H715" s="37"/>
      <c r="I715" s="37"/>
      <c r="J715" s="37">
        <f>'[2]Compensații  CD 2020-2022'!AA712</f>
        <v>0</v>
      </c>
      <c r="K715" s="37"/>
      <c r="L715" s="37"/>
      <c r="M715" s="37"/>
      <c r="N715" s="37"/>
      <c r="O715" s="37"/>
      <c r="P715" s="37"/>
      <c r="Q715" s="37">
        <f>'[2]Instit rezidentiale 2020-2022'!Q705</f>
        <v>0</v>
      </c>
      <c r="R715" s="37"/>
      <c r="S715" s="23"/>
    </row>
    <row r="716" spans="1:19" ht="15.75">
      <c r="A716" s="28" t="s">
        <v>1200</v>
      </c>
      <c r="B716" s="35" t="s">
        <v>1201</v>
      </c>
      <c r="C716" s="21">
        <f t="shared" si="97"/>
        <v>947.70000000000016</v>
      </c>
      <c r="D716" s="36">
        <f>'[2]Prescolar 2020-2022 ajustat'!W713</f>
        <v>947.70000000000016</v>
      </c>
      <c r="E716" s="37">
        <f>'[2]extrascolar 2020-2022'!M713</f>
        <v>0</v>
      </c>
      <c r="F716" s="37">
        <f>'[2]Odihna de vara 2020-2022'!S713</f>
        <v>0</v>
      </c>
      <c r="G716" s="37"/>
      <c r="H716" s="37"/>
      <c r="I716" s="37"/>
      <c r="J716" s="37">
        <f>'[2]Compensații  CD 2020-2022'!AA713</f>
        <v>0</v>
      </c>
      <c r="K716" s="37"/>
      <c r="L716" s="37"/>
      <c r="M716" s="37"/>
      <c r="N716" s="37"/>
      <c r="O716" s="37"/>
      <c r="P716" s="37"/>
      <c r="Q716" s="37">
        <f>'[2]Instit rezidentiale 2020-2022'!Q706</f>
        <v>0</v>
      </c>
      <c r="R716" s="37"/>
      <c r="S716" s="23"/>
    </row>
    <row r="717" spans="1:19" ht="15.75">
      <c r="A717" s="28" t="s">
        <v>1202</v>
      </c>
      <c r="B717" s="35" t="s">
        <v>1203</v>
      </c>
      <c r="C717" s="21">
        <f t="shared" si="97"/>
        <v>1355.7000000000003</v>
      </c>
      <c r="D717" s="36">
        <f>'[2]Prescolar 2020-2022 ajustat'!W714</f>
        <v>1355.7000000000003</v>
      </c>
      <c r="E717" s="37">
        <f>'[2]extrascolar 2020-2022'!M714</f>
        <v>0</v>
      </c>
      <c r="F717" s="37">
        <f>'[2]Odihna de vara 2020-2022'!S714</f>
        <v>0</v>
      </c>
      <c r="G717" s="37"/>
      <c r="H717" s="37"/>
      <c r="I717" s="37"/>
      <c r="J717" s="37">
        <f>'[2]Compensații  CD 2020-2022'!AA714</f>
        <v>0</v>
      </c>
      <c r="K717" s="37"/>
      <c r="L717" s="37"/>
      <c r="M717" s="37"/>
      <c r="N717" s="37"/>
      <c r="O717" s="37"/>
      <c r="P717" s="37"/>
      <c r="Q717" s="37">
        <f>'[2]Instit rezidentiale 2020-2022'!Q707</f>
        <v>0</v>
      </c>
      <c r="R717" s="37"/>
      <c r="S717" s="23"/>
    </row>
    <row r="718" spans="1:19" ht="15.75">
      <c r="A718" s="28" t="s">
        <v>1204</v>
      </c>
      <c r="B718" s="35" t="s">
        <v>1205</v>
      </c>
      <c r="C718" s="21">
        <f t="shared" si="97"/>
        <v>957.6</v>
      </c>
      <c r="D718" s="36">
        <f>'[2]Prescolar 2020-2022 ajustat'!W715</f>
        <v>957.6</v>
      </c>
      <c r="E718" s="37">
        <f>'[2]extrascolar 2020-2022'!M715</f>
        <v>0</v>
      </c>
      <c r="F718" s="37">
        <f>'[2]Odihna de vara 2020-2022'!S715</f>
        <v>0</v>
      </c>
      <c r="G718" s="37"/>
      <c r="H718" s="37"/>
      <c r="I718" s="37"/>
      <c r="J718" s="37">
        <f>'[2]Compensații  CD 2020-2022'!AA715</f>
        <v>0</v>
      </c>
      <c r="K718" s="37"/>
      <c r="L718" s="37"/>
      <c r="M718" s="37"/>
      <c r="N718" s="37"/>
      <c r="O718" s="37"/>
      <c r="P718" s="37"/>
      <c r="Q718" s="37">
        <f>'[2]Instit rezidentiale 2020-2022'!Q708</f>
        <v>0</v>
      </c>
      <c r="R718" s="37"/>
      <c r="S718" s="23"/>
    </row>
    <row r="719" spans="1:19" ht="15.75">
      <c r="A719" s="28" t="s">
        <v>1206</v>
      </c>
      <c r="B719" s="35" t="s">
        <v>1164</v>
      </c>
      <c r="C719" s="21">
        <f t="shared" si="97"/>
        <v>38986.599999999991</v>
      </c>
      <c r="D719" s="36">
        <f>'[2]Prescolar 2020-2022 ajustat'!W716</f>
        <v>32896.299999999996</v>
      </c>
      <c r="E719" s="37">
        <f>'[2]extrascolar 2020-2022'!M716</f>
        <v>6090.2999999999993</v>
      </c>
      <c r="F719" s="37">
        <f>'[2]Odihna de vara 2020-2022'!S716</f>
        <v>0</v>
      </c>
      <c r="G719" s="37"/>
      <c r="H719" s="37"/>
      <c r="I719" s="37"/>
      <c r="J719" s="37">
        <f>'[2]Compensații  CD 2020-2022'!AA716</f>
        <v>0</v>
      </c>
      <c r="K719" s="37"/>
      <c r="L719" s="37"/>
      <c r="M719" s="37"/>
      <c r="N719" s="37"/>
      <c r="O719" s="37"/>
      <c r="P719" s="37"/>
      <c r="Q719" s="37">
        <f>'[2]Instit rezidentiale 2020-2022'!Q709</f>
        <v>0</v>
      </c>
      <c r="R719" s="37"/>
      <c r="S719" s="23"/>
    </row>
    <row r="720" spans="1:19" ht="15.75">
      <c r="A720" s="28" t="s">
        <v>1207</v>
      </c>
      <c r="B720" s="35" t="s">
        <v>1208</v>
      </c>
      <c r="C720" s="21">
        <f t="shared" si="97"/>
        <v>3274.6000000000008</v>
      </c>
      <c r="D720" s="36">
        <f>'[2]Prescolar 2020-2022 ajustat'!W717</f>
        <v>3274.6000000000008</v>
      </c>
      <c r="E720" s="37">
        <f>'[2]extrascolar 2020-2022'!M717</f>
        <v>0</v>
      </c>
      <c r="F720" s="37">
        <f>'[2]Odihna de vara 2020-2022'!S717</f>
        <v>0</v>
      </c>
      <c r="G720" s="37"/>
      <c r="H720" s="37"/>
      <c r="I720" s="37"/>
      <c r="J720" s="37">
        <f>'[2]Compensații  CD 2020-2022'!AA717</f>
        <v>0</v>
      </c>
      <c r="K720" s="37"/>
      <c r="L720" s="37"/>
      <c r="M720" s="37"/>
      <c r="N720" s="37"/>
      <c r="O720" s="37"/>
      <c r="P720" s="37"/>
      <c r="Q720" s="37">
        <f>'[2]Instit rezidentiale 2020-2022'!Q710</f>
        <v>0</v>
      </c>
      <c r="R720" s="37"/>
      <c r="S720" s="23"/>
    </row>
    <row r="721" spans="1:19" ht="15.75">
      <c r="A721" s="28" t="s">
        <v>1209</v>
      </c>
      <c r="B721" s="35" t="s">
        <v>1210</v>
      </c>
      <c r="C721" s="21">
        <f t="shared" si="97"/>
        <v>6778.4</v>
      </c>
      <c r="D721" s="36">
        <f>'[2]Prescolar 2020-2022 ajustat'!W718</f>
        <v>6778.4</v>
      </c>
      <c r="E721" s="37">
        <f>'[2]extrascolar 2020-2022'!M718</f>
        <v>0</v>
      </c>
      <c r="F721" s="37">
        <f>'[2]Odihna de vara 2020-2022'!S718</f>
        <v>0</v>
      </c>
      <c r="G721" s="37"/>
      <c r="H721" s="37"/>
      <c r="I721" s="37"/>
      <c r="J721" s="37">
        <f>'[2]Compensații  CD 2020-2022'!AA718</f>
        <v>0</v>
      </c>
      <c r="K721" s="37"/>
      <c r="L721" s="37"/>
      <c r="M721" s="37"/>
      <c r="N721" s="37"/>
      <c r="O721" s="37"/>
      <c r="P721" s="37"/>
      <c r="Q721" s="37">
        <f>'[2]Instit rezidentiale 2020-2022'!Q711</f>
        <v>0</v>
      </c>
      <c r="R721" s="37"/>
      <c r="S721" s="23"/>
    </row>
    <row r="722" spans="1:19" ht="15.75">
      <c r="A722" s="28" t="s">
        <v>1211</v>
      </c>
      <c r="B722" s="35" t="s">
        <v>1212</v>
      </c>
      <c r="C722" s="21">
        <f t="shared" si="97"/>
        <v>1943.5</v>
      </c>
      <c r="D722" s="36">
        <f>'[2]Prescolar 2020-2022 ajustat'!W719</f>
        <v>1943.5</v>
      </c>
      <c r="E722" s="37">
        <f>'[2]extrascolar 2020-2022'!M719</f>
        <v>0</v>
      </c>
      <c r="F722" s="37">
        <f>'[2]Odihna de vara 2020-2022'!S719</f>
        <v>0</v>
      </c>
      <c r="G722" s="37"/>
      <c r="H722" s="37"/>
      <c r="I722" s="37"/>
      <c r="J722" s="37">
        <f>'[2]Compensații  CD 2020-2022'!AA719</f>
        <v>0</v>
      </c>
      <c r="K722" s="37"/>
      <c r="L722" s="37"/>
      <c r="M722" s="37"/>
      <c r="N722" s="37"/>
      <c r="O722" s="37"/>
      <c r="P722" s="37"/>
      <c r="Q722" s="37">
        <f>'[2]Instit rezidentiale 2020-2022'!Q712</f>
        <v>0</v>
      </c>
      <c r="R722" s="37"/>
      <c r="S722" s="23"/>
    </row>
    <row r="723" spans="1:19" ht="15.75">
      <c r="A723" s="28" t="s">
        <v>1213</v>
      </c>
      <c r="B723" s="35" t="s">
        <v>1214</v>
      </c>
      <c r="C723" s="21">
        <f t="shared" si="97"/>
        <v>770.3</v>
      </c>
      <c r="D723" s="36">
        <f>'[2]Prescolar 2020-2022 ajustat'!W720</f>
        <v>770.3</v>
      </c>
      <c r="E723" s="37">
        <f>'[2]extrascolar 2020-2022'!M720</f>
        <v>0</v>
      </c>
      <c r="F723" s="37">
        <f>'[2]Odihna de vara 2020-2022'!S720</f>
        <v>0</v>
      </c>
      <c r="G723" s="37"/>
      <c r="H723" s="37"/>
      <c r="I723" s="37"/>
      <c r="J723" s="37">
        <f>'[2]Compensații  CD 2020-2022'!AA720</f>
        <v>0</v>
      </c>
      <c r="K723" s="37"/>
      <c r="L723" s="37"/>
      <c r="M723" s="37"/>
      <c r="N723" s="37"/>
      <c r="O723" s="37"/>
      <c r="P723" s="37"/>
      <c r="Q723" s="37">
        <f>'[2]Instit rezidentiale 2020-2022'!Q713</f>
        <v>0</v>
      </c>
      <c r="R723" s="37"/>
      <c r="S723" s="23"/>
    </row>
    <row r="724" spans="1:19" ht="15.75">
      <c r="A724" s="28" t="s">
        <v>1215</v>
      </c>
      <c r="B724" s="35" t="s">
        <v>1216</v>
      </c>
      <c r="C724" s="21">
        <f t="shared" si="97"/>
        <v>1029.3</v>
      </c>
      <c r="D724" s="36">
        <f>'[2]Prescolar 2020-2022 ajustat'!W721</f>
        <v>1029.3</v>
      </c>
      <c r="E724" s="37">
        <f>'[2]extrascolar 2020-2022'!M721</f>
        <v>0</v>
      </c>
      <c r="F724" s="37">
        <f>'[2]Odihna de vara 2020-2022'!S721</f>
        <v>0</v>
      </c>
      <c r="G724" s="37"/>
      <c r="H724" s="37"/>
      <c r="I724" s="37"/>
      <c r="J724" s="37">
        <f>'[2]Compensații  CD 2020-2022'!AA721</f>
        <v>0</v>
      </c>
      <c r="K724" s="37"/>
      <c r="L724" s="37"/>
      <c r="M724" s="37"/>
      <c r="N724" s="37"/>
      <c r="O724" s="37"/>
      <c r="P724" s="37"/>
      <c r="Q724" s="37">
        <f>'[2]Instit rezidentiale 2020-2022'!Q714</f>
        <v>0</v>
      </c>
      <c r="R724" s="37"/>
      <c r="S724" s="23"/>
    </row>
    <row r="725" spans="1:19" ht="15.75">
      <c r="A725" s="28" t="s">
        <v>1217</v>
      </c>
      <c r="B725" s="35" t="s">
        <v>1218</v>
      </c>
      <c r="C725" s="21">
        <f t="shared" si="97"/>
        <v>2503.1999999999998</v>
      </c>
      <c r="D725" s="36">
        <f>'[2]Prescolar 2020-2022 ajustat'!W722</f>
        <v>2503.1999999999998</v>
      </c>
      <c r="E725" s="37">
        <f>'[2]extrascolar 2020-2022'!M722</f>
        <v>0</v>
      </c>
      <c r="F725" s="37">
        <f>'[2]Odihna de vara 2020-2022'!S722</f>
        <v>0</v>
      </c>
      <c r="G725" s="37"/>
      <c r="H725" s="37"/>
      <c r="I725" s="37"/>
      <c r="J725" s="37">
        <f>'[2]Compensații  CD 2020-2022'!AA722</f>
        <v>0</v>
      </c>
      <c r="K725" s="37"/>
      <c r="L725" s="37"/>
      <c r="M725" s="37"/>
      <c r="N725" s="37"/>
      <c r="O725" s="37"/>
      <c r="P725" s="37"/>
      <c r="Q725" s="37">
        <f>'[2]Instit rezidentiale 2020-2022'!Q715</f>
        <v>0</v>
      </c>
      <c r="R725" s="37"/>
      <c r="S725" s="23"/>
    </row>
    <row r="726" spans="1:19" ht="15.75">
      <c r="A726" s="28" t="s">
        <v>1219</v>
      </c>
      <c r="B726" s="35" t="s">
        <v>1220</v>
      </c>
      <c r="C726" s="21">
        <f t="shared" si="97"/>
        <v>2123.6</v>
      </c>
      <c r="D726" s="36">
        <f>'[2]Prescolar 2020-2022 ajustat'!W723</f>
        <v>2123.6</v>
      </c>
      <c r="E726" s="37">
        <f>'[2]extrascolar 2020-2022'!M723</f>
        <v>0</v>
      </c>
      <c r="F726" s="37">
        <f>'[2]Odihna de vara 2020-2022'!S723</f>
        <v>0</v>
      </c>
      <c r="G726" s="37"/>
      <c r="H726" s="37"/>
      <c r="I726" s="37"/>
      <c r="J726" s="37">
        <f>'[2]Compensații  CD 2020-2022'!AA723</f>
        <v>0</v>
      </c>
      <c r="K726" s="37"/>
      <c r="L726" s="37"/>
      <c r="M726" s="37"/>
      <c r="N726" s="37"/>
      <c r="O726" s="37"/>
      <c r="P726" s="37"/>
      <c r="Q726" s="37">
        <f>'[2]Instit rezidentiale 2020-2022'!Q716</f>
        <v>0</v>
      </c>
      <c r="R726" s="37"/>
      <c r="S726" s="23"/>
    </row>
    <row r="727" spans="1:19" ht="15.75">
      <c r="A727" s="28" t="s">
        <v>1221</v>
      </c>
      <c r="B727" s="35" t="s">
        <v>1222</v>
      </c>
      <c r="C727" s="21">
        <f t="shared" si="97"/>
        <v>914.39999999999986</v>
      </c>
      <c r="D727" s="36">
        <f>'[2]Prescolar 2020-2022 ajustat'!W724</f>
        <v>914.39999999999986</v>
      </c>
      <c r="E727" s="37">
        <f>'[2]extrascolar 2020-2022'!M724</f>
        <v>0</v>
      </c>
      <c r="F727" s="37">
        <f>'[2]Odihna de vara 2020-2022'!S724</f>
        <v>0</v>
      </c>
      <c r="G727" s="37"/>
      <c r="H727" s="37"/>
      <c r="I727" s="37"/>
      <c r="J727" s="37">
        <f>'[2]Compensații  CD 2020-2022'!AA724</f>
        <v>0</v>
      </c>
      <c r="K727" s="37"/>
      <c r="L727" s="37"/>
      <c r="M727" s="37"/>
      <c r="N727" s="37"/>
      <c r="O727" s="37"/>
      <c r="P727" s="37"/>
      <c r="Q727" s="37">
        <f>'[2]Instit rezidentiale 2020-2022'!Q717</f>
        <v>0</v>
      </c>
      <c r="R727" s="37"/>
      <c r="S727" s="23"/>
    </row>
    <row r="728" spans="1:19" ht="15.75">
      <c r="A728" s="28" t="s">
        <v>1223</v>
      </c>
      <c r="B728" s="35" t="s">
        <v>1109</v>
      </c>
      <c r="C728" s="21">
        <f t="shared" si="97"/>
        <v>3770.2999999999997</v>
      </c>
      <c r="D728" s="36">
        <f>'[2]Prescolar 2020-2022 ajustat'!W725</f>
        <v>3770.2999999999997</v>
      </c>
      <c r="E728" s="37">
        <f>'[2]extrascolar 2020-2022'!M725</f>
        <v>0</v>
      </c>
      <c r="F728" s="37">
        <f>'[2]Odihna de vara 2020-2022'!S725</f>
        <v>0</v>
      </c>
      <c r="G728" s="37"/>
      <c r="H728" s="37"/>
      <c r="I728" s="37"/>
      <c r="J728" s="37">
        <f>'[2]Compensații  CD 2020-2022'!AA725</f>
        <v>0</v>
      </c>
      <c r="K728" s="37"/>
      <c r="L728" s="37"/>
      <c r="M728" s="37"/>
      <c r="N728" s="37"/>
      <c r="O728" s="37"/>
      <c r="P728" s="37"/>
      <c r="Q728" s="37">
        <f>'[2]Instit rezidentiale 2020-2022'!Q718</f>
        <v>0</v>
      </c>
      <c r="R728" s="37"/>
      <c r="S728" s="23"/>
    </row>
    <row r="729" spans="1:19" ht="15.75">
      <c r="A729" s="28" t="s">
        <v>1224</v>
      </c>
      <c r="B729" s="35" t="s">
        <v>1225</v>
      </c>
      <c r="C729" s="21">
        <f t="shared" si="97"/>
        <v>2813.4999999999995</v>
      </c>
      <c r="D729" s="36">
        <f>'[2]Prescolar 2020-2022 ajustat'!W726</f>
        <v>2813.4999999999995</v>
      </c>
      <c r="E729" s="37">
        <f>'[2]extrascolar 2020-2022'!M726</f>
        <v>0</v>
      </c>
      <c r="F729" s="37">
        <f>'[2]Odihna de vara 2020-2022'!S726</f>
        <v>0</v>
      </c>
      <c r="G729" s="37"/>
      <c r="H729" s="37"/>
      <c r="I729" s="37"/>
      <c r="J729" s="37">
        <f>'[2]Compensații  CD 2020-2022'!AA726</f>
        <v>0</v>
      </c>
      <c r="K729" s="37"/>
      <c r="L729" s="37"/>
      <c r="M729" s="37"/>
      <c r="N729" s="37"/>
      <c r="O729" s="37"/>
      <c r="P729" s="37"/>
      <c r="Q729" s="37">
        <f>'[2]Instit rezidentiale 2020-2022'!Q719</f>
        <v>0</v>
      </c>
      <c r="R729" s="37"/>
      <c r="S729" s="23"/>
    </row>
    <row r="730" spans="1:19" ht="15.75">
      <c r="A730" s="28" t="s">
        <v>1226</v>
      </c>
      <c r="B730" s="35" t="s">
        <v>1227</v>
      </c>
      <c r="C730" s="21">
        <f t="shared" si="97"/>
        <v>1369.2</v>
      </c>
      <c r="D730" s="36">
        <f>'[2]Prescolar 2020-2022 ajustat'!W727</f>
        <v>1369.2</v>
      </c>
      <c r="E730" s="37">
        <f>'[2]extrascolar 2020-2022'!M727</f>
        <v>0</v>
      </c>
      <c r="F730" s="37">
        <f>'[2]Odihna de vara 2020-2022'!S727</f>
        <v>0</v>
      </c>
      <c r="G730" s="37"/>
      <c r="H730" s="37"/>
      <c r="I730" s="37"/>
      <c r="J730" s="37">
        <f>'[2]Compensații  CD 2020-2022'!AA727</f>
        <v>0</v>
      </c>
      <c r="K730" s="37"/>
      <c r="L730" s="37"/>
      <c r="M730" s="37"/>
      <c r="N730" s="37"/>
      <c r="O730" s="37"/>
      <c r="P730" s="37"/>
      <c r="Q730" s="37">
        <f>'[2]Instit rezidentiale 2020-2022'!Q720</f>
        <v>0</v>
      </c>
      <c r="R730" s="37"/>
      <c r="S730" s="23"/>
    </row>
    <row r="731" spans="1:19" ht="15.75">
      <c r="A731" s="28" t="s">
        <v>1228</v>
      </c>
      <c r="B731" s="35" t="s">
        <v>1229</v>
      </c>
      <c r="C731" s="21">
        <f t="shared" si="97"/>
        <v>1410.1000000000001</v>
      </c>
      <c r="D731" s="36">
        <f>'[2]Prescolar 2020-2022 ajustat'!W728</f>
        <v>1410.1000000000001</v>
      </c>
      <c r="E731" s="37">
        <f>'[2]extrascolar 2020-2022'!M728</f>
        <v>0</v>
      </c>
      <c r="F731" s="37">
        <f>'[2]Odihna de vara 2020-2022'!S728</f>
        <v>0</v>
      </c>
      <c r="G731" s="37"/>
      <c r="H731" s="37"/>
      <c r="I731" s="37"/>
      <c r="J731" s="37">
        <f>'[2]Compensații  CD 2020-2022'!AA728</f>
        <v>0</v>
      </c>
      <c r="K731" s="37"/>
      <c r="L731" s="37"/>
      <c r="M731" s="37"/>
      <c r="N731" s="37"/>
      <c r="O731" s="37"/>
      <c r="P731" s="37"/>
      <c r="Q731" s="37">
        <f>'[2]Instit rezidentiale 2020-2022'!Q721</f>
        <v>0</v>
      </c>
      <c r="R731" s="37"/>
      <c r="S731" s="23"/>
    </row>
    <row r="732" spans="1:19" ht="15.75">
      <c r="A732" s="28" t="s">
        <v>1230</v>
      </c>
      <c r="B732" s="35" t="s">
        <v>1231</v>
      </c>
      <c r="C732" s="21">
        <f t="shared" si="97"/>
        <v>1114</v>
      </c>
      <c r="D732" s="36">
        <f>'[2]Prescolar 2020-2022 ajustat'!W729</f>
        <v>1114</v>
      </c>
      <c r="E732" s="37">
        <f>'[2]extrascolar 2020-2022'!M729</f>
        <v>0</v>
      </c>
      <c r="F732" s="37">
        <f>'[2]Odihna de vara 2020-2022'!S729</f>
        <v>0</v>
      </c>
      <c r="G732" s="37"/>
      <c r="H732" s="37"/>
      <c r="I732" s="37"/>
      <c r="J732" s="37">
        <f>'[2]Compensații  CD 2020-2022'!AA729</f>
        <v>0</v>
      </c>
      <c r="K732" s="37"/>
      <c r="L732" s="37"/>
      <c r="M732" s="37"/>
      <c r="N732" s="37"/>
      <c r="O732" s="37"/>
      <c r="P732" s="37"/>
      <c r="Q732" s="37">
        <f>'[2]Instit rezidentiale 2020-2022'!Q722</f>
        <v>0</v>
      </c>
      <c r="R732" s="37"/>
      <c r="S732" s="23"/>
    </row>
    <row r="733" spans="1:19" ht="15.75">
      <c r="A733" s="28" t="s">
        <v>1232</v>
      </c>
      <c r="B733" s="35" t="s">
        <v>1233</v>
      </c>
      <c r="C733" s="21">
        <f t="shared" si="97"/>
        <v>2557.8999999999996</v>
      </c>
      <c r="D733" s="36">
        <f>'[2]Prescolar 2020-2022 ajustat'!W730</f>
        <v>2557.8999999999996</v>
      </c>
      <c r="E733" s="37">
        <f>'[2]extrascolar 2020-2022'!M730</f>
        <v>0</v>
      </c>
      <c r="F733" s="37">
        <f>'[2]Odihna de vara 2020-2022'!S730</f>
        <v>0</v>
      </c>
      <c r="G733" s="37"/>
      <c r="H733" s="37"/>
      <c r="I733" s="37"/>
      <c r="J733" s="37">
        <f>'[2]Compensații  CD 2020-2022'!AA730</f>
        <v>0</v>
      </c>
      <c r="K733" s="37"/>
      <c r="L733" s="37"/>
      <c r="M733" s="37"/>
      <c r="N733" s="37"/>
      <c r="O733" s="37"/>
      <c r="P733" s="37"/>
      <c r="Q733" s="37">
        <f>'[2]Instit rezidentiale 2020-2022'!Q723</f>
        <v>0</v>
      </c>
      <c r="R733" s="37"/>
      <c r="S733" s="23"/>
    </row>
    <row r="734" spans="1:19" ht="15.75">
      <c r="A734" s="28" t="s">
        <v>1234</v>
      </c>
      <c r="B734" s="35" t="s">
        <v>1235</v>
      </c>
      <c r="C734" s="21">
        <f t="shared" si="97"/>
        <v>1323.2</v>
      </c>
      <c r="D734" s="36">
        <f>'[2]Prescolar 2020-2022 ajustat'!W731</f>
        <v>1323.2</v>
      </c>
      <c r="E734" s="37">
        <f>'[2]extrascolar 2020-2022'!M731</f>
        <v>0</v>
      </c>
      <c r="F734" s="37">
        <f>'[2]Odihna de vara 2020-2022'!S731</f>
        <v>0</v>
      </c>
      <c r="G734" s="37"/>
      <c r="H734" s="37"/>
      <c r="I734" s="37"/>
      <c r="J734" s="37">
        <f>'[2]Compensații  CD 2020-2022'!AA731</f>
        <v>0</v>
      </c>
      <c r="K734" s="37"/>
      <c r="L734" s="37"/>
      <c r="M734" s="37"/>
      <c r="N734" s="37"/>
      <c r="O734" s="37"/>
      <c r="P734" s="37"/>
      <c r="Q734" s="37">
        <f>'[2]Instit rezidentiale 2020-2022'!Q724</f>
        <v>0</v>
      </c>
      <c r="R734" s="37"/>
      <c r="S734" s="23"/>
    </row>
    <row r="735" spans="1:19" ht="15.75">
      <c r="A735" s="28" t="s">
        <v>1236</v>
      </c>
      <c r="B735" s="35" t="s">
        <v>1237</v>
      </c>
      <c r="C735" s="21">
        <f t="shared" si="97"/>
        <v>987.40000000000009</v>
      </c>
      <c r="D735" s="36">
        <f>'[2]Prescolar 2020-2022 ajustat'!W732</f>
        <v>987.40000000000009</v>
      </c>
      <c r="E735" s="37">
        <f>'[2]extrascolar 2020-2022'!M732</f>
        <v>0</v>
      </c>
      <c r="F735" s="37">
        <f>'[2]Odihna de vara 2020-2022'!S732</f>
        <v>0</v>
      </c>
      <c r="G735" s="37"/>
      <c r="H735" s="37"/>
      <c r="I735" s="37"/>
      <c r="J735" s="37">
        <f>'[2]Compensații  CD 2020-2022'!AA732</f>
        <v>0</v>
      </c>
      <c r="K735" s="37"/>
      <c r="L735" s="37"/>
      <c r="M735" s="37"/>
      <c r="N735" s="37"/>
      <c r="O735" s="37"/>
      <c r="P735" s="37"/>
      <c r="Q735" s="37">
        <f>'[2]Instit rezidentiale 2020-2022'!Q725</f>
        <v>0</v>
      </c>
      <c r="R735" s="37"/>
      <c r="S735" s="23"/>
    </row>
    <row r="736" spans="1:19" ht="15.75">
      <c r="A736" s="28" t="s">
        <v>1238</v>
      </c>
      <c r="B736" s="35" t="s">
        <v>1239</v>
      </c>
      <c r="C736" s="21">
        <f t="shared" si="97"/>
        <v>904.6</v>
      </c>
      <c r="D736" s="36">
        <f>'[2]Prescolar 2020-2022 ajustat'!W733</f>
        <v>904.6</v>
      </c>
      <c r="E736" s="37">
        <f>'[2]extrascolar 2020-2022'!M733</f>
        <v>0</v>
      </c>
      <c r="F736" s="37">
        <f>'[2]Odihna de vara 2020-2022'!S733</f>
        <v>0</v>
      </c>
      <c r="G736" s="37"/>
      <c r="H736" s="37"/>
      <c r="I736" s="37"/>
      <c r="J736" s="37">
        <f>'[2]Compensații  CD 2020-2022'!AA733</f>
        <v>0</v>
      </c>
      <c r="K736" s="37"/>
      <c r="L736" s="37"/>
      <c r="M736" s="37"/>
      <c r="N736" s="37"/>
      <c r="O736" s="37"/>
      <c r="P736" s="37"/>
      <c r="Q736" s="37">
        <f>'[2]Instit rezidentiale 2020-2022'!Q726</f>
        <v>0</v>
      </c>
      <c r="R736" s="37"/>
      <c r="S736" s="23"/>
    </row>
    <row r="737" spans="1:19" ht="15.75">
      <c r="A737" s="28"/>
      <c r="B737" s="35"/>
      <c r="C737" s="21"/>
      <c r="D737" s="30"/>
      <c r="E737" s="31"/>
      <c r="F737" s="31"/>
      <c r="G737" s="31"/>
      <c r="H737" s="31"/>
      <c r="I737" s="31"/>
      <c r="J737" s="31"/>
      <c r="K737" s="31"/>
      <c r="L737" s="31"/>
      <c r="M737" s="31"/>
      <c r="N737" s="31"/>
      <c r="O737" s="31"/>
      <c r="P737" s="31"/>
      <c r="Q737" s="31"/>
      <c r="R737" s="31"/>
      <c r="S737" s="23"/>
    </row>
    <row r="738" spans="1:19" s="39" customFormat="1" ht="15.75">
      <c r="A738" s="25"/>
      <c r="B738" s="33" t="s">
        <v>1240</v>
      </c>
      <c r="C738" s="21">
        <f>C739+C740</f>
        <v>142570.69999999998</v>
      </c>
      <c r="D738" s="21">
        <f t="shared" ref="D738:R738" si="98">D739+D740</f>
        <v>48679.3</v>
      </c>
      <c r="E738" s="21">
        <f t="shared" si="98"/>
        <v>4428.9000000000005</v>
      </c>
      <c r="F738" s="21">
        <f t="shared" si="98"/>
        <v>1163.2</v>
      </c>
      <c r="G738" s="21">
        <f t="shared" si="98"/>
        <v>63.8</v>
      </c>
      <c r="H738" s="21">
        <f t="shared" si="98"/>
        <v>83861.5</v>
      </c>
      <c r="I738" s="21">
        <f t="shared" si="98"/>
        <v>3316.9</v>
      </c>
      <c r="J738" s="21">
        <f t="shared" si="98"/>
        <v>798</v>
      </c>
      <c r="K738" s="21">
        <f t="shared" si="98"/>
        <v>0</v>
      </c>
      <c r="L738" s="21">
        <f t="shared" si="98"/>
        <v>0</v>
      </c>
      <c r="M738" s="21">
        <f t="shared" si="98"/>
        <v>0</v>
      </c>
      <c r="N738" s="21">
        <f t="shared" si="98"/>
        <v>98.7</v>
      </c>
      <c r="O738" s="21">
        <f t="shared" si="98"/>
        <v>0</v>
      </c>
      <c r="P738" s="21">
        <f t="shared" si="98"/>
        <v>160.4</v>
      </c>
      <c r="Q738" s="21">
        <f t="shared" si="98"/>
        <v>0</v>
      </c>
      <c r="R738" s="21">
        <f t="shared" si="98"/>
        <v>0</v>
      </c>
      <c r="S738" s="23"/>
    </row>
    <row r="739" spans="1:19" s="39" customFormat="1" ht="15.75">
      <c r="A739" s="25"/>
      <c r="B739" s="33" t="s">
        <v>23</v>
      </c>
      <c r="C739" s="21">
        <f>C741</f>
        <v>100247.79999999999</v>
      </c>
      <c r="D739" s="21">
        <f t="shared" ref="D739:R739" si="99">D741</f>
        <v>6356.4</v>
      </c>
      <c r="E739" s="21">
        <f t="shared" si="99"/>
        <v>4428.9000000000005</v>
      </c>
      <c r="F739" s="21">
        <f t="shared" si="99"/>
        <v>1163.2</v>
      </c>
      <c r="G739" s="21">
        <f t="shared" si="99"/>
        <v>63.8</v>
      </c>
      <c r="H739" s="21">
        <f t="shared" si="99"/>
        <v>83861.5</v>
      </c>
      <c r="I739" s="21">
        <f t="shared" si="99"/>
        <v>3316.9</v>
      </c>
      <c r="J739" s="21">
        <f t="shared" si="99"/>
        <v>798</v>
      </c>
      <c r="K739" s="21">
        <f t="shared" si="99"/>
        <v>0</v>
      </c>
      <c r="L739" s="21">
        <f t="shared" si="99"/>
        <v>0</v>
      </c>
      <c r="M739" s="21">
        <f t="shared" si="99"/>
        <v>0</v>
      </c>
      <c r="N739" s="21">
        <f t="shared" si="99"/>
        <v>98.7</v>
      </c>
      <c r="O739" s="21">
        <f t="shared" si="99"/>
        <v>0</v>
      </c>
      <c r="P739" s="21">
        <f t="shared" si="99"/>
        <v>160.4</v>
      </c>
      <c r="Q739" s="21">
        <f t="shared" si="99"/>
        <v>0</v>
      </c>
      <c r="R739" s="21">
        <f t="shared" si="99"/>
        <v>0</v>
      </c>
      <c r="S739" s="23"/>
    </row>
    <row r="740" spans="1:19" s="39" customFormat="1" ht="15.75">
      <c r="A740" s="25"/>
      <c r="B740" s="33" t="s">
        <v>24</v>
      </c>
      <c r="C740" s="21">
        <f>SUM(C742:C766)</f>
        <v>42322.9</v>
      </c>
      <c r="D740" s="21">
        <f t="shared" ref="D740:R740" si="100">SUM(D742:D766)</f>
        <v>42322.9</v>
      </c>
      <c r="E740" s="21">
        <f t="shared" si="100"/>
        <v>0</v>
      </c>
      <c r="F740" s="21">
        <f t="shared" si="100"/>
        <v>0</v>
      </c>
      <c r="G740" s="21">
        <f t="shared" si="100"/>
        <v>0</v>
      </c>
      <c r="H740" s="21">
        <f t="shared" si="100"/>
        <v>0</v>
      </c>
      <c r="I740" s="21">
        <f t="shared" si="100"/>
        <v>0</v>
      </c>
      <c r="J740" s="21">
        <f t="shared" si="100"/>
        <v>0</v>
      </c>
      <c r="K740" s="21">
        <f t="shared" si="100"/>
        <v>0</v>
      </c>
      <c r="L740" s="21">
        <f t="shared" si="100"/>
        <v>0</v>
      </c>
      <c r="M740" s="21">
        <f t="shared" si="100"/>
        <v>0</v>
      </c>
      <c r="N740" s="21">
        <f t="shared" si="100"/>
        <v>0</v>
      </c>
      <c r="O740" s="21">
        <f t="shared" si="100"/>
        <v>0</v>
      </c>
      <c r="P740" s="21">
        <f t="shared" si="100"/>
        <v>0</v>
      </c>
      <c r="Q740" s="21">
        <f t="shared" si="100"/>
        <v>0</v>
      </c>
      <c r="R740" s="21">
        <f t="shared" si="100"/>
        <v>0</v>
      </c>
      <c r="S740" s="23"/>
    </row>
    <row r="741" spans="1:19" ht="15.75">
      <c r="A741" s="28" t="s">
        <v>1241</v>
      </c>
      <c r="B741" s="35" t="s">
        <v>72</v>
      </c>
      <c r="C741" s="21">
        <f t="shared" ref="C741:C766" si="101">SUM(D741:R741)</f>
        <v>100247.79999999999</v>
      </c>
      <c r="D741" s="36">
        <f>'[2]Prescolar 2020-2022 ajustat'!W738</f>
        <v>6356.4</v>
      </c>
      <c r="E741" s="37">
        <f>'[2]extrascolar 2020-2022'!M738</f>
        <v>4428.9000000000005</v>
      </c>
      <c r="F741" s="37">
        <f>'[2]Odihna de vara 2020-2022'!S738</f>
        <v>1163.2</v>
      </c>
      <c r="G741" s="37">
        <f>'[2]Examene-olimpiade 2020-2022'!O30</f>
        <v>63.8</v>
      </c>
      <c r="H741" s="37">
        <f>'[2]Transferuri categoriale'!D28</f>
        <v>83861.5</v>
      </c>
      <c r="I741" s="45">
        <f>'[2]dejun cald'!F31</f>
        <v>3316.9</v>
      </c>
      <c r="J741" s="37">
        <f>'[2]Compensații  CD 2020-2022'!AA738</f>
        <v>798</v>
      </c>
      <c r="K741" s="37"/>
      <c r="L741" s="37"/>
      <c r="M741" s="37"/>
      <c r="N741" s="37">
        <f>'[2]minorita-penitenciare'!U31</f>
        <v>98.7</v>
      </c>
      <c r="O741" s="37"/>
      <c r="P741" s="37">
        <f>'[2]Examene-olimpiade 2020-2022'!G30</f>
        <v>160.4</v>
      </c>
      <c r="Q741" s="37">
        <f>'[2]Instit rezidentiale 2020-2022'!Q731</f>
        <v>0</v>
      </c>
      <c r="R741" s="37"/>
      <c r="S741" s="23"/>
    </row>
    <row r="742" spans="1:19" ht="15.75">
      <c r="A742" s="28" t="s">
        <v>1242</v>
      </c>
      <c r="B742" s="35" t="s">
        <v>1243</v>
      </c>
      <c r="C742" s="21">
        <f t="shared" si="101"/>
        <v>0</v>
      </c>
      <c r="D742" s="36">
        <f>'[2]Prescolar 2020-2022 ajustat'!W739</f>
        <v>0</v>
      </c>
      <c r="E742" s="37">
        <f>'[2]extrascolar 2020-2022'!M739</f>
        <v>0</v>
      </c>
      <c r="F742" s="37">
        <f>'[2]Odihna de vara 2020-2022'!S739</f>
        <v>0</v>
      </c>
      <c r="G742" s="37"/>
      <c r="H742" s="37"/>
      <c r="I742" s="37"/>
      <c r="J742" s="37">
        <f>'[2]Compensații  CD 2020-2022'!AA739</f>
        <v>0</v>
      </c>
      <c r="K742" s="37"/>
      <c r="L742" s="37"/>
      <c r="M742" s="37"/>
      <c r="N742" s="37"/>
      <c r="O742" s="37"/>
      <c r="P742" s="37"/>
      <c r="Q742" s="37">
        <f>'[2]Instit rezidentiale 2020-2022'!Q732</f>
        <v>0</v>
      </c>
      <c r="R742" s="37"/>
      <c r="S742" s="23"/>
    </row>
    <row r="743" spans="1:19" ht="15.75">
      <c r="A743" s="28" t="s">
        <v>1244</v>
      </c>
      <c r="B743" s="35" t="s">
        <v>1245</v>
      </c>
      <c r="C743" s="21">
        <f t="shared" si="101"/>
        <v>3116.6</v>
      </c>
      <c r="D743" s="36">
        <f>'[2]Prescolar 2020-2022 ajustat'!W740</f>
        <v>3116.6</v>
      </c>
      <c r="E743" s="37">
        <f>'[2]extrascolar 2020-2022'!M740</f>
        <v>0</v>
      </c>
      <c r="F743" s="37">
        <f>'[2]Odihna de vara 2020-2022'!S740</f>
        <v>0</v>
      </c>
      <c r="G743" s="37"/>
      <c r="H743" s="37"/>
      <c r="I743" s="37"/>
      <c r="J743" s="37">
        <f>'[2]Compensații  CD 2020-2022'!AA740</f>
        <v>0</v>
      </c>
      <c r="K743" s="37"/>
      <c r="L743" s="37"/>
      <c r="M743" s="37"/>
      <c r="N743" s="37"/>
      <c r="O743" s="37"/>
      <c r="P743" s="37"/>
      <c r="Q743" s="37">
        <f>'[2]Instit rezidentiale 2020-2022'!Q733</f>
        <v>0</v>
      </c>
      <c r="R743" s="37"/>
      <c r="S743" s="23"/>
    </row>
    <row r="744" spans="1:19" ht="15.75">
      <c r="A744" s="28" t="s">
        <v>1246</v>
      </c>
      <c r="B744" s="35" t="s">
        <v>1247</v>
      </c>
      <c r="C744" s="21">
        <f t="shared" si="101"/>
        <v>810.7</v>
      </c>
      <c r="D744" s="36">
        <f>'[2]Prescolar 2020-2022 ajustat'!W741</f>
        <v>810.7</v>
      </c>
      <c r="E744" s="37">
        <f>'[2]extrascolar 2020-2022'!M741</f>
        <v>0</v>
      </c>
      <c r="F744" s="37">
        <f>'[2]Odihna de vara 2020-2022'!S741</f>
        <v>0</v>
      </c>
      <c r="G744" s="37"/>
      <c r="H744" s="37"/>
      <c r="I744" s="37"/>
      <c r="J744" s="37">
        <f>'[2]Compensații  CD 2020-2022'!AA741</f>
        <v>0</v>
      </c>
      <c r="K744" s="37"/>
      <c r="L744" s="37"/>
      <c r="M744" s="37"/>
      <c r="N744" s="37"/>
      <c r="O744" s="37"/>
      <c r="P744" s="37"/>
      <c r="Q744" s="37">
        <f>'[2]Instit rezidentiale 2020-2022'!Q734</f>
        <v>0</v>
      </c>
      <c r="R744" s="37"/>
      <c r="S744" s="23"/>
    </row>
    <row r="745" spans="1:19" ht="15.75">
      <c r="A745" s="28" t="s">
        <v>1248</v>
      </c>
      <c r="B745" s="35" t="s">
        <v>1249</v>
      </c>
      <c r="C745" s="21">
        <f t="shared" si="101"/>
        <v>1517.3000000000002</v>
      </c>
      <c r="D745" s="36">
        <f>'[2]Prescolar 2020-2022 ajustat'!W742</f>
        <v>1517.3000000000002</v>
      </c>
      <c r="E745" s="37">
        <f>'[2]extrascolar 2020-2022'!M742</f>
        <v>0</v>
      </c>
      <c r="F745" s="37">
        <f>'[2]Odihna de vara 2020-2022'!S742</f>
        <v>0</v>
      </c>
      <c r="G745" s="37"/>
      <c r="H745" s="37"/>
      <c r="I745" s="37"/>
      <c r="J745" s="37">
        <f>'[2]Compensații  CD 2020-2022'!AA742</f>
        <v>0</v>
      </c>
      <c r="K745" s="37"/>
      <c r="L745" s="37"/>
      <c r="M745" s="37"/>
      <c r="N745" s="37"/>
      <c r="O745" s="37"/>
      <c r="P745" s="37"/>
      <c r="Q745" s="37">
        <f>'[2]Instit rezidentiale 2020-2022'!Q735</f>
        <v>0</v>
      </c>
      <c r="R745" s="37"/>
      <c r="S745" s="23"/>
    </row>
    <row r="746" spans="1:19" ht="15.75">
      <c r="A746" s="28" t="s">
        <v>1250</v>
      </c>
      <c r="B746" s="35" t="s">
        <v>1251</v>
      </c>
      <c r="C746" s="21">
        <f t="shared" si="101"/>
        <v>1689.4000000000003</v>
      </c>
      <c r="D746" s="36">
        <f>'[2]Prescolar 2020-2022 ajustat'!W743</f>
        <v>1689.4000000000003</v>
      </c>
      <c r="E746" s="37">
        <f>'[2]extrascolar 2020-2022'!M743</f>
        <v>0</v>
      </c>
      <c r="F746" s="37">
        <f>'[2]Odihna de vara 2020-2022'!S743</f>
        <v>0</v>
      </c>
      <c r="G746" s="37"/>
      <c r="H746" s="37"/>
      <c r="I746" s="37"/>
      <c r="J746" s="37">
        <f>'[2]Compensații  CD 2020-2022'!AA743</f>
        <v>0</v>
      </c>
      <c r="K746" s="37"/>
      <c r="L746" s="37"/>
      <c r="M746" s="37"/>
      <c r="N746" s="37"/>
      <c r="O746" s="37"/>
      <c r="P746" s="37"/>
      <c r="Q746" s="37">
        <f>'[2]Instit rezidentiale 2020-2022'!Q736</f>
        <v>0</v>
      </c>
      <c r="R746" s="37"/>
      <c r="S746" s="23"/>
    </row>
    <row r="747" spans="1:19" ht="15.75">
      <c r="A747" s="28" t="s">
        <v>1252</v>
      </c>
      <c r="B747" s="35" t="s">
        <v>1253</v>
      </c>
      <c r="C747" s="21">
        <f t="shared" si="101"/>
        <v>0</v>
      </c>
      <c r="D747" s="36">
        <f>'[2]Prescolar 2020-2022 ajustat'!W744</f>
        <v>0</v>
      </c>
      <c r="E747" s="37">
        <f>'[2]extrascolar 2020-2022'!M744</f>
        <v>0</v>
      </c>
      <c r="F747" s="37">
        <f>'[2]Odihna de vara 2020-2022'!S744</f>
        <v>0</v>
      </c>
      <c r="G747" s="37"/>
      <c r="H747" s="37"/>
      <c r="I747" s="37"/>
      <c r="J747" s="37">
        <f>'[2]Compensații  CD 2020-2022'!AA744</f>
        <v>0</v>
      </c>
      <c r="K747" s="37"/>
      <c r="L747" s="37"/>
      <c r="M747" s="37"/>
      <c r="N747" s="37"/>
      <c r="O747" s="37"/>
      <c r="P747" s="37"/>
      <c r="Q747" s="37">
        <f>'[2]Instit rezidentiale 2020-2022'!Q737</f>
        <v>0</v>
      </c>
      <c r="R747" s="37"/>
      <c r="S747" s="23"/>
    </row>
    <row r="748" spans="1:19" ht="15.75">
      <c r="A748" s="28" t="s">
        <v>1254</v>
      </c>
      <c r="B748" s="35" t="s">
        <v>692</v>
      </c>
      <c r="C748" s="21">
        <f t="shared" si="101"/>
        <v>703.5</v>
      </c>
      <c r="D748" s="36">
        <f>'[2]Prescolar 2020-2022 ajustat'!W745</f>
        <v>703.5</v>
      </c>
      <c r="E748" s="37">
        <f>'[2]extrascolar 2020-2022'!M745</f>
        <v>0</v>
      </c>
      <c r="F748" s="37">
        <f>'[2]Odihna de vara 2020-2022'!S745</f>
        <v>0</v>
      </c>
      <c r="G748" s="37"/>
      <c r="H748" s="37"/>
      <c r="I748" s="37"/>
      <c r="J748" s="37">
        <f>'[2]Compensații  CD 2020-2022'!AA745</f>
        <v>0</v>
      </c>
      <c r="K748" s="37"/>
      <c r="L748" s="37"/>
      <c r="M748" s="37"/>
      <c r="N748" s="37"/>
      <c r="O748" s="37"/>
      <c r="P748" s="37"/>
      <c r="Q748" s="37">
        <f>'[2]Instit rezidentiale 2020-2022'!Q738</f>
        <v>0</v>
      </c>
      <c r="R748" s="37"/>
      <c r="S748" s="23"/>
    </row>
    <row r="749" spans="1:19" ht="15.75">
      <c r="A749" s="28" t="s">
        <v>1255</v>
      </c>
      <c r="B749" s="35" t="s">
        <v>347</v>
      </c>
      <c r="C749" s="21">
        <f t="shared" si="101"/>
        <v>921.8</v>
      </c>
      <c r="D749" s="36">
        <f>'[2]Prescolar 2020-2022 ajustat'!W746</f>
        <v>921.8</v>
      </c>
      <c r="E749" s="37">
        <f>'[2]extrascolar 2020-2022'!M746</f>
        <v>0</v>
      </c>
      <c r="F749" s="37">
        <f>'[2]Odihna de vara 2020-2022'!S746</f>
        <v>0</v>
      </c>
      <c r="G749" s="37"/>
      <c r="H749" s="37"/>
      <c r="I749" s="37"/>
      <c r="J749" s="37">
        <f>'[2]Compensații  CD 2020-2022'!AA746</f>
        <v>0</v>
      </c>
      <c r="K749" s="37"/>
      <c r="L749" s="37"/>
      <c r="M749" s="37"/>
      <c r="N749" s="37"/>
      <c r="O749" s="37"/>
      <c r="P749" s="37"/>
      <c r="Q749" s="37">
        <f>'[2]Instit rezidentiale 2020-2022'!Q739</f>
        <v>0</v>
      </c>
      <c r="R749" s="37"/>
      <c r="S749" s="23"/>
    </row>
    <row r="750" spans="1:19" ht="15.75">
      <c r="A750" s="28" t="s">
        <v>1256</v>
      </c>
      <c r="B750" s="35" t="s">
        <v>1257</v>
      </c>
      <c r="C750" s="21">
        <f t="shared" si="101"/>
        <v>2285.1999999999998</v>
      </c>
      <c r="D750" s="36">
        <f>'[2]Prescolar 2020-2022 ajustat'!W747</f>
        <v>2285.1999999999998</v>
      </c>
      <c r="E750" s="37">
        <f>'[2]extrascolar 2020-2022'!M747</f>
        <v>0</v>
      </c>
      <c r="F750" s="37">
        <f>'[2]Odihna de vara 2020-2022'!S747</f>
        <v>0</v>
      </c>
      <c r="G750" s="37"/>
      <c r="H750" s="37"/>
      <c r="I750" s="37"/>
      <c r="J750" s="37">
        <f>'[2]Compensații  CD 2020-2022'!AA747</f>
        <v>0</v>
      </c>
      <c r="K750" s="37"/>
      <c r="L750" s="37"/>
      <c r="M750" s="37"/>
      <c r="N750" s="37"/>
      <c r="O750" s="37"/>
      <c r="P750" s="37"/>
      <c r="Q750" s="37">
        <f>'[2]Instit rezidentiale 2020-2022'!Q740</f>
        <v>0</v>
      </c>
      <c r="R750" s="37"/>
      <c r="S750" s="23"/>
    </row>
    <row r="751" spans="1:19" ht="15.75">
      <c r="A751" s="28" t="s">
        <v>1258</v>
      </c>
      <c r="B751" s="35" t="s">
        <v>1259</v>
      </c>
      <c r="C751" s="21">
        <f t="shared" si="101"/>
        <v>1096.0999999999997</v>
      </c>
      <c r="D751" s="36">
        <f>'[2]Prescolar 2020-2022 ajustat'!W748</f>
        <v>1096.0999999999997</v>
      </c>
      <c r="E751" s="37">
        <f>'[2]extrascolar 2020-2022'!M748</f>
        <v>0</v>
      </c>
      <c r="F751" s="37">
        <f>'[2]Odihna de vara 2020-2022'!S748</f>
        <v>0</v>
      </c>
      <c r="G751" s="37"/>
      <c r="H751" s="37"/>
      <c r="I751" s="37"/>
      <c r="J751" s="37">
        <f>'[2]Compensații  CD 2020-2022'!AA748</f>
        <v>0</v>
      </c>
      <c r="K751" s="37"/>
      <c r="L751" s="37"/>
      <c r="M751" s="37"/>
      <c r="N751" s="37"/>
      <c r="O751" s="37"/>
      <c r="P751" s="37"/>
      <c r="Q751" s="37">
        <f>'[2]Instit rezidentiale 2020-2022'!Q741</f>
        <v>0</v>
      </c>
      <c r="R751" s="37"/>
      <c r="S751" s="23"/>
    </row>
    <row r="752" spans="1:19" ht="15.75">
      <c r="A752" s="28" t="s">
        <v>1260</v>
      </c>
      <c r="B752" s="35" t="s">
        <v>1261</v>
      </c>
      <c r="C752" s="21">
        <f t="shared" si="101"/>
        <v>530.30000000000007</v>
      </c>
      <c r="D752" s="36">
        <f>'[2]Prescolar 2020-2022 ajustat'!W749</f>
        <v>530.30000000000007</v>
      </c>
      <c r="E752" s="37">
        <f>'[2]extrascolar 2020-2022'!M749</f>
        <v>0</v>
      </c>
      <c r="F752" s="37">
        <f>'[2]Odihna de vara 2020-2022'!S749</f>
        <v>0</v>
      </c>
      <c r="G752" s="37"/>
      <c r="H752" s="37"/>
      <c r="I752" s="37"/>
      <c r="J752" s="37">
        <f>'[2]Compensații  CD 2020-2022'!AA749</f>
        <v>0</v>
      </c>
      <c r="K752" s="37"/>
      <c r="L752" s="37"/>
      <c r="M752" s="37"/>
      <c r="N752" s="37"/>
      <c r="O752" s="37"/>
      <c r="P752" s="37"/>
      <c r="Q752" s="37">
        <f>'[2]Instit rezidentiale 2020-2022'!Q742</f>
        <v>0</v>
      </c>
      <c r="R752" s="37"/>
      <c r="S752" s="23"/>
    </row>
    <row r="753" spans="1:19" ht="15.75">
      <c r="A753" s="28" t="s">
        <v>1262</v>
      </c>
      <c r="B753" s="35" t="s">
        <v>1263</v>
      </c>
      <c r="C753" s="21">
        <f t="shared" si="101"/>
        <v>1770.3000000000002</v>
      </c>
      <c r="D753" s="36">
        <f>'[2]Prescolar 2020-2022 ajustat'!W750</f>
        <v>1770.3000000000002</v>
      </c>
      <c r="E753" s="37">
        <f>'[2]extrascolar 2020-2022'!M750</f>
        <v>0</v>
      </c>
      <c r="F753" s="37">
        <f>'[2]Odihna de vara 2020-2022'!S750</f>
        <v>0</v>
      </c>
      <c r="G753" s="37"/>
      <c r="H753" s="37"/>
      <c r="I753" s="37"/>
      <c r="J753" s="37">
        <f>'[2]Compensații  CD 2020-2022'!AA750</f>
        <v>0</v>
      </c>
      <c r="K753" s="37"/>
      <c r="L753" s="37"/>
      <c r="M753" s="37"/>
      <c r="N753" s="37"/>
      <c r="O753" s="37"/>
      <c r="P753" s="37"/>
      <c r="Q753" s="37">
        <f>'[2]Instit rezidentiale 2020-2022'!Q743</f>
        <v>0</v>
      </c>
      <c r="R753" s="37"/>
      <c r="S753" s="23"/>
    </row>
    <row r="754" spans="1:19" ht="15.75">
      <c r="A754" s="28" t="s">
        <v>1264</v>
      </c>
      <c r="B754" s="35" t="s">
        <v>1265</v>
      </c>
      <c r="C754" s="21">
        <f t="shared" si="101"/>
        <v>909.1</v>
      </c>
      <c r="D754" s="36">
        <f>'[2]Prescolar 2020-2022 ajustat'!W751</f>
        <v>909.1</v>
      </c>
      <c r="E754" s="37">
        <f>'[2]extrascolar 2020-2022'!M751</f>
        <v>0</v>
      </c>
      <c r="F754" s="37">
        <f>'[2]Odihna de vara 2020-2022'!S751</f>
        <v>0</v>
      </c>
      <c r="G754" s="37"/>
      <c r="H754" s="37"/>
      <c r="I754" s="37"/>
      <c r="J754" s="37">
        <f>'[2]Compensații  CD 2020-2022'!AA751</f>
        <v>0</v>
      </c>
      <c r="K754" s="37"/>
      <c r="L754" s="37"/>
      <c r="M754" s="37"/>
      <c r="N754" s="37"/>
      <c r="O754" s="37"/>
      <c r="P754" s="37"/>
      <c r="Q754" s="37">
        <f>'[2]Instit rezidentiale 2020-2022'!Q744</f>
        <v>0</v>
      </c>
      <c r="R754" s="37"/>
      <c r="S754" s="23"/>
    </row>
    <row r="755" spans="1:19" ht="15.75">
      <c r="A755" s="28" t="s">
        <v>1266</v>
      </c>
      <c r="B755" s="35" t="s">
        <v>1267</v>
      </c>
      <c r="C755" s="21">
        <f t="shared" si="101"/>
        <v>0</v>
      </c>
      <c r="D755" s="36">
        <f>'[2]Prescolar 2020-2022 ajustat'!W752</f>
        <v>0</v>
      </c>
      <c r="E755" s="37">
        <f>'[2]extrascolar 2020-2022'!M752</f>
        <v>0</v>
      </c>
      <c r="F755" s="37">
        <f>'[2]Odihna de vara 2020-2022'!S752</f>
        <v>0</v>
      </c>
      <c r="G755" s="37"/>
      <c r="H755" s="37"/>
      <c r="I755" s="37"/>
      <c r="J755" s="37">
        <f>'[2]Compensații  CD 2020-2022'!AA752</f>
        <v>0</v>
      </c>
      <c r="K755" s="37"/>
      <c r="L755" s="37"/>
      <c r="M755" s="37"/>
      <c r="N755" s="37"/>
      <c r="O755" s="37"/>
      <c r="P755" s="37"/>
      <c r="Q755" s="37">
        <f>'[2]Instit rezidentiale 2020-2022'!Q745</f>
        <v>0</v>
      </c>
      <c r="R755" s="37"/>
      <c r="S755" s="23"/>
    </row>
    <row r="756" spans="1:19" ht="15.75">
      <c r="A756" s="28" t="s">
        <v>1268</v>
      </c>
      <c r="B756" s="35" t="s">
        <v>1269</v>
      </c>
      <c r="C756" s="21">
        <f t="shared" si="101"/>
        <v>317.7</v>
      </c>
      <c r="D756" s="36">
        <f>'[2]Prescolar 2020-2022 ajustat'!W753</f>
        <v>317.7</v>
      </c>
      <c r="E756" s="37">
        <f>'[2]extrascolar 2020-2022'!M753</f>
        <v>0</v>
      </c>
      <c r="F756" s="37">
        <f>'[2]Odihna de vara 2020-2022'!S753</f>
        <v>0</v>
      </c>
      <c r="G756" s="37"/>
      <c r="H756" s="37"/>
      <c r="I756" s="37"/>
      <c r="J756" s="37">
        <f>'[2]Compensații  CD 2020-2022'!AA753</f>
        <v>0</v>
      </c>
      <c r="K756" s="37"/>
      <c r="L756" s="37"/>
      <c r="M756" s="37"/>
      <c r="N756" s="37"/>
      <c r="O756" s="37"/>
      <c r="P756" s="37"/>
      <c r="Q756" s="37">
        <f>'[2]Instit rezidentiale 2020-2022'!Q746</f>
        <v>0</v>
      </c>
      <c r="R756" s="37"/>
      <c r="S756" s="23"/>
    </row>
    <row r="757" spans="1:19" ht="15.75">
      <c r="A757" s="28" t="s">
        <v>1270</v>
      </c>
      <c r="B757" s="35" t="s">
        <v>1271</v>
      </c>
      <c r="C757" s="21">
        <f t="shared" si="101"/>
        <v>1413.5000000000002</v>
      </c>
      <c r="D757" s="36">
        <f>'[2]Prescolar 2020-2022 ajustat'!W754</f>
        <v>1413.5000000000002</v>
      </c>
      <c r="E757" s="37">
        <f>'[2]extrascolar 2020-2022'!M754</f>
        <v>0</v>
      </c>
      <c r="F757" s="37">
        <f>'[2]Odihna de vara 2020-2022'!S754</f>
        <v>0</v>
      </c>
      <c r="G757" s="37"/>
      <c r="H757" s="37"/>
      <c r="I757" s="37"/>
      <c r="J757" s="37">
        <f>'[2]Compensații  CD 2020-2022'!AA754</f>
        <v>0</v>
      </c>
      <c r="K757" s="37"/>
      <c r="L757" s="37"/>
      <c r="M757" s="37"/>
      <c r="N757" s="37"/>
      <c r="O757" s="37"/>
      <c r="P757" s="37"/>
      <c r="Q757" s="37">
        <f>'[2]Instit rezidentiale 2020-2022'!Q747</f>
        <v>0</v>
      </c>
      <c r="R757" s="37"/>
      <c r="S757" s="23"/>
    </row>
    <row r="758" spans="1:19" ht="15.75">
      <c r="A758" s="28" t="s">
        <v>1272</v>
      </c>
      <c r="B758" s="35" t="s">
        <v>1273</v>
      </c>
      <c r="C758" s="21">
        <f t="shared" si="101"/>
        <v>1692.2000000000003</v>
      </c>
      <c r="D758" s="36">
        <f>'[2]Prescolar 2020-2022 ajustat'!W755</f>
        <v>1692.2000000000003</v>
      </c>
      <c r="E758" s="37">
        <f>'[2]extrascolar 2020-2022'!M755</f>
        <v>0</v>
      </c>
      <c r="F758" s="37">
        <f>'[2]Odihna de vara 2020-2022'!S755</f>
        <v>0</v>
      </c>
      <c r="G758" s="37"/>
      <c r="H758" s="37"/>
      <c r="I758" s="37"/>
      <c r="J758" s="37">
        <f>'[2]Compensații  CD 2020-2022'!AA755</f>
        <v>0</v>
      </c>
      <c r="K758" s="37"/>
      <c r="L758" s="37"/>
      <c r="M758" s="37"/>
      <c r="N758" s="37"/>
      <c r="O758" s="37"/>
      <c r="P758" s="37"/>
      <c r="Q758" s="37">
        <f>'[2]Instit rezidentiale 2020-2022'!Q748</f>
        <v>0</v>
      </c>
      <c r="R758" s="37"/>
      <c r="S758" s="23"/>
    </row>
    <row r="759" spans="1:19" ht="15.75">
      <c r="A759" s="28" t="s">
        <v>1274</v>
      </c>
      <c r="B759" s="35" t="s">
        <v>1275</v>
      </c>
      <c r="C759" s="21">
        <f t="shared" si="101"/>
        <v>708.3</v>
      </c>
      <c r="D759" s="36">
        <f>'[2]Prescolar 2020-2022 ajustat'!W756</f>
        <v>708.3</v>
      </c>
      <c r="E759" s="37">
        <f>'[2]extrascolar 2020-2022'!M756</f>
        <v>0</v>
      </c>
      <c r="F759" s="37">
        <f>'[2]Odihna de vara 2020-2022'!S756</f>
        <v>0</v>
      </c>
      <c r="G759" s="37"/>
      <c r="H759" s="37"/>
      <c r="I759" s="37"/>
      <c r="J759" s="37">
        <f>'[2]Compensații  CD 2020-2022'!AA756</f>
        <v>0</v>
      </c>
      <c r="K759" s="37"/>
      <c r="L759" s="37"/>
      <c r="M759" s="37"/>
      <c r="N759" s="37"/>
      <c r="O759" s="37"/>
      <c r="P759" s="37"/>
      <c r="Q759" s="37">
        <f>'[2]Instit rezidentiale 2020-2022'!Q749</f>
        <v>0</v>
      </c>
      <c r="R759" s="37"/>
      <c r="S759" s="23"/>
    </row>
    <row r="760" spans="1:19" ht="15.75">
      <c r="A760" s="28" t="s">
        <v>1276</v>
      </c>
      <c r="B760" s="35" t="s">
        <v>1277</v>
      </c>
      <c r="C760" s="21">
        <f t="shared" si="101"/>
        <v>1324.5</v>
      </c>
      <c r="D760" s="36">
        <f>'[2]Prescolar 2020-2022 ajustat'!W757</f>
        <v>1324.5</v>
      </c>
      <c r="E760" s="37">
        <f>'[2]extrascolar 2020-2022'!M757</f>
        <v>0</v>
      </c>
      <c r="F760" s="37">
        <f>'[2]Odihna de vara 2020-2022'!S757</f>
        <v>0</v>
      </c>
      <c r="G760" s="37"/>
      <c r="H760" s="37"/>
      <c r="I760" s="37"/>
      <c r="J760" s="37">
        <f>'[2]Compensații  CD 2020-2022'!AA757</f>
        <v>0</v>
      </c>
      <c r="K760" s="37"/>
      <c r="L760" s="37"/>
      <c r="M760" s="37"/>
      <c r="N760" s="37"/>
      <c r="O760" s="37"/>
      <c r="P760" s="37"/>
      <c r="Q760" s="37">
        <f>'[2]Instit rezidentiale 2020-2022'!Q750</f>
        <v>0</v>
      </c>
      <c r="R760" s="37"/>
      <c r="S760" s="23"/>
    </row>
    <row r="761" spans="1:19" ht="15.75">
      <c r="A761" s="28" t="s">
        <v>1278</v>
      </c>
      <c r="B761" s="35" t="s">
        <v>1240</v>
      </c>
      <c r="C761" s="21">
        <f t="shared" si="101"/>
        <v>16302.100000000004</v>
      </c>
      <c r="D761" s="36">
        <f>'[2]Prescolar 2020-2022 ajustat'!W758</f>
        <v>16302.100000000004</v>
      </c>
      <c r="E761" s="37">
        <f>'[2]extrascolar 2020-2022'!M758</f>
        <v>0</v>
      </c>
      <c r="F761" s="37">
        <f>'[2]Odihna de vara 2020-2022'!S758</f>
        <v>0</v>
      </c>
      <c r="G761" s="37"/>
      <c r="H761" s="37"/>
      <c r="I761" s="37"/>
      <c r="J761" s="37">
        <f>'[2]Compensații  CD 2020-2022'!AA758</f>
        <v>0</v>
      </c>
      <c r="K761" s="37"/>
      <c r="L761" s="37"/>
      <c r="M761" s="37"/>
      <c r="N761" s="37"/>
      <c r="O761" s="37"/>
      <c r="P761" s="37"/>
      <c r="Q761" s="37">
        <f>'[2]Instit rezidentiale 2020-2022'!Q751</f>
        <v>0</v>
      </c>
      <c r="R761" s="37"/>
      <c r="S761" s="23"/>
    </row>
    <row r="762" spans="1:19" ht="15.75">
      <c r="A762" s="28" t="s">
        <v>1279</v>
      </c>
      <c r="B762" s="35" t="s">
        <v>1280</v>
      </c>
      <c r="C762" s="21">
        <f t="shared" si="101"/>
        <v>652.50000000000011</v>
      </c>
      <c r="D762" s="36">
        <f>'[2]Prescolar 2020-2022 ajustat'!W759</f>
        <v>652.50000000000011</v>
      </c>
      <c r="E762" s="37">
        <f>'[2]extrascolar 2020-2022'!M759</f>
        <v>0</v>
      </c>
      <c r="F762" s="37">
        <f>'[2]Odihna de vara 2020-2022'!S759</f>
        <v>0</v>
      </c>
      <c r="G762" s="37"/>
      <c r="H762" s="37"/>
      <c r="I762" s="37"/>
      <c r="J762" s="37">
        <f>'[2]Compensații  CD 2020-2022'!AA759</f>
        <v>0</v>
      </c>
      <c r="K762" s="37"/>
      <c r="L762" s="37"/>
      <c r="M762" s="37"/>
      <c r="N762" s="37"/>
      <c r="O762" s="37"/>
      <c r="P762" s="37"/>
      <c r="Q762" s="37">
        <f>'[2]Instit rezidentiale 2020-2022'!Q752</f>
        <v>0</v>
      </c>
      <c r="R762" s="37"/>
      <c r="S762" s="23"/>
    </row>
    <row r="763" spans="1:19" ht="15.75">
      <c r="A763" s="28" t="s">
        <v>1281</v>
      </c>
      <c r="B763" s="35" t="s">
        <v>1282</v>
      </c>
      <c r="C763" s="21">
        <f t="shared" si="101"/>
        <v>1342</v>
      </c>
      <c r="D763" s="36">
        <f>'[2]Prescolar 2020-2022 ajustat'!W760</f>
        <v>1342</v>
      </c>
      <c r="E763" s="37">
        <f>'[2]extrascolar 2020-2022'!M760</f>
        <v>0</v>
      </c>
      <c r="F763" s="37">
        <f>'[2]Odihna de vara 2020-2022'!S760</f>
        <v>0</v>
      </c>
      <c r="G763" s="37"/>
      <c r="H763" s="37"/>
      <c r="I763" s="37"/>
      <c r="J763" s="37">
        <f>'[2]Compensații  CD 2020-2022'!AA760</f>
        <v>0</v>
      </c>
      <c r="K763" s="37"/>
      <c r="L763" s="37"/>
      <c r="M763" s="37"/>
      <c r="N763" s="37"/>
      <c r="O763" s="37"/>
      <c r="P763" s="37"/>
      <c r="Q763" s="37">
        <f>'[2]Instit rezidentiale 2020-2022'!Q753</f>
        <v>0</v>
      </c>
      <c r="R763" s="37"/>
      <c r="S763" s="23"/>
    </row>
    <row r="764" spans="1:19" ht="15.75">
      <c r="A764" s="28" t="s">
        <v>1283</v>
      </c>
      <c r="B764" s="35" t="s">
        <v>1284</v>
      </c>
      <c r="C764" s="21">
        <f t="shared" si="101"/>
        <v>1029.2</v>
      </c>
      <c r="D764" s="36">
        <f>'[2]Prescolar 2020-2022 ajustat'!W761</f>
        <v>1029.2</v>
      </c>
      <c r="E764" s="37">
        <f>'[2]extrascolar 2020-2022'!M761</f>
        <v>0</v>
      </c>
      <c r="F764" s="37">
        <f>'[2]Odihna de vara 2020-2022'!S761</f>
        <v>0</v>
      </c>
      <c r="G764" s="37"/>
      <c r="H764" s="37"/>
      <c r="I764" s="37"/>
      <c r="J764" s="37">
        <f>'[2]Compensații  CD 2020-2022'!AA761</f>
        <v>0</v>
      </c>
      <c r="K764" s="37"/>
      <c r="L764" s="37"/>
      <c r="M764" s="37"/>
      <c r="N764" s="37"/>
      <c r="O764" s="37"/>
      <c r="P764" s="37"/>
      <c r="Q764" s="37">
        <f>'[2]Instit rezidentiale 2020-2022'!Q754</f>
        <v>0</v>
      </c>
      <c r="R764" s="37"/>
      <c r="S764" s="23"/>
    </row>
    <row r="765" spans="1:19" ht="15.75">
      <c r="A765" s="28" t="s">
        <v>1285</v>
      </c>
      <c r="B765" s="35" t="s">
        <v>1286</v>
      </c>
      <c r="C765" s="21">
        <f t="shared" si="101"/>
        <v>2190.6</v>
      </c>
      <c r="D765" s="36">
        <f>'[2]Prescolar 2020-2022 ajustat'!W762</f>
        <v>2190.6</v>
      </c>
      <c r="E765" s="37">
        <f>'[2]extrascolar 2020-2022'!M762</f>
        <v>0</v>
      </c>
      <c r="F765" s="37">
        <f>'[2]Odihna de vara 2020-2022'!S762</f>
        <v>0</v>
      </c>
      <c r="G765" s="37"/>
      <c r="H765" s="37"/>
      <c r="I765" s="37"/>
      <c r="J765" s="37">
        <f>'[2]Compensații  CD 2020-2022'!AA762</f>
        <v>0</v>
      </c>
      <c r="K765" s="37"/>
      <c r="L765" s="37"/>
      <c r="M765" s="37"/>
      <c r="N765" s="37"/>
      <c r="O765" s="37"/>
      <c r="P765" s="37"/>
      <c r="Q765" s="37">
        <f>'[2]Instit rezidentiale 2020-2022'!Q755</f>
        <v>0</v>
      </c>
      <c r="R765" s="37"/>
      <c r="S765" s="23"/>
    </row>
    <row r="766" spans="1:19" ht="15.75">
      <c r="A766" s="28" t="s">
        <v>1287</v>
      </c>
      <c r="B766" s="35" t="s">
        <v>1288</v>
      </c>
      <c r="C766" s="21">
        <f t="shared" si="101"/>
        <v>0</v>
      </c>
      <c r="D766" s="36">
        <f>'[2]Prescolar 2020-2022 ajustat'!W763</f>
        <v>0</v>
      </c>
      <c r="E766" s="37">
        <f>'[2]extrascolar 2020-2022'!M763</f>
        <v>0</v>
      </c>
      <c r="F766" s="37">
        <f>'[2]Odihna de vara 2020-2022'!S763</f>
        <v>0</v>
      </c>
      <c r="G766" s="37"/>
      <c r="H766" s="37"/>
      <c r="I766" s="37"/>
      <c r="J766" s="37">
        <f>'[2]Compensații  CD 2020-2022'!AA763</f>
        <v>0</v>
      </c>
      <c r="K766" s="37"/>
      <c r="L766" s="37"/>
      <c r="M766" s="37"/>
      <c r="N766" s="37"/>
      <c r="O766" s="37"/>
      <c r="P766" s="37"/>
      <c r="Q766" s="37">
        <f>'[2]Instit rezidentiale 2020-2022'!Q756</f>
        <v>0</v>
      </c>
      <c r="R766" s="37"/>
      <c r="S766" s="23"/>
    </row>
    <row r="767" spans="1:19" ht="15.75">
      <c r="A767" s="28"/>
      <c r="B767" s="35"/>
      <c r="C767" s="21"/>
      <c r="D767" s="30"/>
      <c r="E767" s="31"/>
      <c r="F767" s="31"/>
      <c r="G767" s="31"/>
      <c r="H767" s="31"/>
      <c r="I767" s="31"/>
      <c r="J767" s="31"/>
      <c r="K767" s="31"/>
      <c r="L767" s="31"/>
      <c r="M767" s="31"/>
      <c r="N767" s="31"/>
      <c r="O767" s="31"/>
      <c r="P767" s="31"/>
      <c r="Q767" s="31"/>
      <c r="R767" s="31"/>
      <c r="S767" s="23"/>
    </row>
    <row r="768" spans="1:19" s="39" customFormat="1" ht="15.75">
      <c r="A768" s="25"/>
      <c r="B768" s="33" t="s">
        <v>1289</v>
      </c>
      <c r="C768" s="21">
        <f>C769+C770</f>
        <v>167751.1</v>
      </c>
      <c r="D768" s="21">
        <f t="shared" ref="D768:R768" si="102">D769+D770</f>
        <v>51847.200000000004</v>
      </c>
      <c r="E768" s="21">
        <f t="shared" si="102"/>
        <v>8832.6</v>
      </c>
      <c r="F768" s="21">
        <f t="shared" si="102"/>
        <v>1399.6000000000004</v>
      </c>
      <c r="G768" s="21">
        <f t="shared" si="102"/>
        <v>121.1</v>
      </c>
      <c r="H768" s="21">
        <f t="shared" si="102"/>
        <v>98709.9</v>
      </c>
      <c r="I768" s="21">
        <f t="shared" si="102"/>
        <v>4356.6000000000004</v>
      </c>
      <c r="J768" s="21">
        <f t="shared" si="102"/>
        <v>1112</v>
      </c>
      <c r="K768" s="21">
        <f t="shared" si="102"/>
        <v>0</v>
      </c>
      <c r="L768" s="21">
        <f t="shared" si="102"/>
        <v>0</v>
      </c>
      <c r="M768" s="21">
        <f t="shared" si="102"/>
        <v>1178.2</v>
      </c>
      <c r="N768" s="21">
        <f t="shared" si="102"/>
        <v>0</v>
      </c>
      <c r="O768" s="21">
        <f t="shared" si="102"/>
        <v>0</v>
      </c>
      <c r="P768" s="21">
        <f t="shared" si="102"/>
        <v>193.89999999999998</v>
      </c>
      <c r="Q768" s="21">
        <f t="shared" si="102"/>
        <v>0</v>
      </c>
      <c r="R768" s="21">
        <f t="shared" si="102"/>
        <v>0</v>
      </c>
      <c r="S768" s="23"/>
    </row>
    <row r="769" spans="1:19" s="39" customFormat="1" ht="15.75">
      <c r="A769" s="25"/>
      <c r="B769" s="33" t="s">
        <v>23</v>
      </c>
      <c r="C769" s="21">
        <f>C771</f>
        <v>115903.9</v>
      </c>
      <c r="D769" s="21">
        <f t="shared" ref="D769:R769" si="103">D771</f>
        <v>0</v>
      </c>
      <c r="E769" s="21">
        <f t="shared" si="103"/>
        <v>8832.6</v>
      </c>
      <c r="F769" s="21">
        <f t="shared" si="103"/>
        <v>1399.6000000000004</v>
      </c>
      <c r="G769" s="21">
        <f t="shared" si="103"/>
        <v>121.1</v>
      </c>
      <c r="H769" s="21">
        <f t="shared" si="103"/>
        <v>98709.9</v>
      </c>
      <c r="I769" s="21">
        <f t="shared" si="103"/>
        <v>4356.6000000000004</v>
      </c>
      <c r="J769" s="21">
        <f t="shared" si="103"/>
        <v>1112</v>
      </c>
      <c r="K769" s="21">
        <f t="shared" si="103"/>
        <v>0</v>
      </c>
      <c r="L769" s="21">
        <f t="shared" si="103"/>
        <v>0</v>
      </c>
      <c r="M769" s="21">
        <f t="shared" si="103"/>
        <v>1178.2</v>
      </c>
      <c r="N769" s="21">
        <f t="shared" si="103"/>
        <v>0</v>
      </c>
      <c r="O769" s="21">
        <f t="shared" si="103"/>
        <v>0</v>
      </c>
      <c r="P769" s="21">
        <f t="shared" si="103"/>
        <v>193.89999999999998</v>
      </c>
      <c r="Q769" s="21">
        <f t="shared" si="103"/>
        <v>0</v>
      </c>
      <c r="R769" s="21">
        <f t="shared" si="103"/>
        <v>0</v>
      </c>
      <c r="S769" s="23"/>
    </row>
    <row r="770" spans="1:19" s="39" customFormat="1" ht="15.75">
      <c r="A770" s="25"/>
      <c r="B770" s="33" t="s">
        <v>24</v>
      </c>
      <c r="C770" s="21">
        <f>SUM(C772:C799)</f>
        <v>51847.200000000004</v>
      </c>
      <c r="D770" s="21">
        <f t="shared" ref="D770:R770" si="104">SUM(D772:D799)</f>
        <v>51847.200000000004</v>
      </c>
      <c r="E770" s="21">
        <f t="shared" si="104"/>
        <v>0</v>
      </c>
      <c r="F770" s="21">
        <f t="shared" si="104"/>
        <v>0</v>
      </c>
      <c r="G770" s="21">
        <f t="shared" si="104"/>
        <v>0</v>
      </c>
      <c r="H770" s="21">
        <f t="shared" si="104"/>
        <v>0</v>
      </c>
      <c r="I770" s="21">
        <f t="shared" si="104"/>
        <v>0</v>
      </c>
      <c r="J770" s="21">
        <f t="shared" si="104"/>
        <v>0</v>
      </c>
      <c r="K770" s="21">
        <f t="shared" si="104"/>
        <v>0</v>
      </c>
      <c r="L770" s="21">
        <f t="shared" si="104"/>
        <v>0</v>
      </c>
      <c r="M770" s="21">
        <f t="shared" si="104"/>
        <v>0</v>
      </c>
      <c r="N770" s="21">
        <f t="shared" si="104"/>
        <v>0</v>
      </c>
      <c r="O770" s="21">
        <f t="shared" si="104"/>
        <v>0</v>
      </c>
      <c r="P770" s="21">
        <f t="shared" si="104"/>
        <v>0</v>
      </c>
      <c r="Q770" s="21">
        <f t="shared" si="104"/>
        <v>0</v>
      </c>
      <c r="R770" s="21">
        <f t="shared" si="104"/>
        <v>0</v>
      </c>
      <c r="S770" s="23"/>
    </row>
    <row r="771" spans="1:19" ht="15.75">
      <c r="A771" s="28" t="s">
        <v>1290</v>
      </c>
      <c r="B771" s="35" t="s">
        <v>72</v>
      </c>
      <c r="C771" s="21">
        <f t="shared" ref="C771:C799" si="105">SUM(D771:R771)</f>
        <v>115903.9</v>
      </c>
      <c r="D771" s="36">
        <f>'[2]Prescolar 2020-2022 ajustat'!W768</f>
        <v>0</v>
      </c>
      <c r="E771" s="37">
        <f>'[2]extrascolar 2020-2022'!M768</f>
        <v>8832.6</v>
      </c>
      <c r="F771" s="37">
        <f>'[2]Odihna de vara 2020-2022'!S768</f>
        <v>1399.6000000000004</v>
      </c>
      <c r="G771" s="37">
        <f>'[2]Examene-olimpiade 2020-2022'!O31</f>
        <v>121.1</v>
      </c>
      <c r="H771" s="37">
        <f>'[2]Transferuri categoriale'!D29</f>
        <v>98709.9</v>
      </c>
      <c r="I771" s="37">
        <f>'[2]dejun cald'!F32</f>
        <v>4356.6000000000004</v>
      </c>
      <c r="J771" s="37">
        <f>'[2]Compensații  CD 2020-2022'!AA768</f>
        <v>1112</v>
      </c>
      <c r="K771" s="37"/>
      <c r="L771" s="37"/>
      <c r="M771" s="37">
        <f>'[2]minorita-penitenciare'!K32</f>
        <v>1178.2</v>
      </c>
      <c r="N771" s="37"/>
      <c r="O771" s="37"/>
      <c r="P771" s="37">
        <f>'[2]Examene-olimpiade 2020-2022'!G31</f>
        <v>193.89999999999998</v>
      </c>
      <c r="Q771" s="37">
        <f>'[2]Instit rezidentiale 2020-2022'!Q761</f>
        <v>0</v>
      </c>
      <c r="R771" s="37"/>
      <c r="S771" s="23"/>
    </row>
    <row r="772" spans="1:19" ht="15.75">
      <c r="A772" s="28" t="s">
        <v>1291</v>
      </c>
      <c r="B772" s="35" t="s">
        <v>1292</v>
      </c>
      <c r="C772" s="21">
        <f t="shared" si="105"/>
        <v>655.6</v>
      </c>
      <c r="D772" s="36">
        <f>'[2]Prescolar 2020-2022 ajustat'!W769</f>
        <v>655.6</v>
      </c>
      <c r="E772" s="37">
        <f>'[2]extrascolar 2020-2022'!M769</f>
        <v>0</v>
      </c>
      <c r="F772" s="37">
        <f>'[2]Odihna de vara 2020-2022'!S769</f>
        <v>0</v>
      </c>
      <c r="G772" s="37"/>
      <c r="H772" s="37"/>
      <c r="I772" s="37"/>
      <c r="J772" s="37">
        <f>'[2]Compensații  CD 2020-2022'!AA769</f>
        <v>0</v>
      </c>
      <c r="K772" s="37"/>
      <c r="L772" s="37"/>
      <c r="M772" s="37"/>
      <c r="N772" s="37"/>
      <c r="O772" s="37"/>
      <c r="P772" s="37"/>
      <c r="Q772" s="37">
        <f>'[2]Instit rezidentiale 2020-2022'!Q762</f>
        <v>0</v>
      </c>
      <c r="R772" s="37"/>
      <c r="S772" s="23"/>
    </row>
    <row r="773" spans="1:19" ht="15.75">
      <c r="A773" s="28" t="s">
        <v>1293</v>
      </c>
      <c r="B773" s="35" t="s">
        <v>1294</v>
      </c>
      <c r="C773" s="21">
        <f t="shared" si="105"/>
        <v>1525.1</v>
      </c>
      <c r="D773" s="36">
        <f>'[2]Prescolar 2020-2022 ajustat'!W770</f>
        <v>1525.1</v>
      </c>
      <c r="E773" s="37">
        <f>'[2]extrascolar 2020-2022'!M770</f>
        <v>0</v>
      </c>
      <c r="F773" s="37">
        <f>'[2]Odihna de vara 2020-2022'!S770</f>
        <v>0</v>
      </c>
      <c r="G773" s="37"/>
      <c r="H773" s="37"/>
      <c r="I773" s="37"/>
      <c r="J773" s="37">
        <f>'[2]Compensații  CD 2020-2022'!AA770</f>
        <v>0</v>
      </c>
      <c r="K773" s="37"/>
      <c r="L773" s="37"/>
      <c r="M773" s="37"/>
      <c r="N773" s="37"/>
      <c r="O773" s="37"/>
      <c r="P773" s="37"/>
      <c r="Q773" s="37">
        <f>'[2]Instit rezidentiale 2020-2022'!Q763</f>
        <v>0</v>
      </c>
      <c r="R773" s="37"/>
      <c r="S773" s="23"/>
    </row>
    <row r="774" spans="1:19" ht="15.75">
      <c r="A774" s="28" t="s">
        <v>1295</v>
      </c>
      <c r="B774" s="35" t="s">
        <v>1296</v>
      </c>
      <c r="C774" s="21">
        <f t="shared" si="105"/>
        <v>868.4</v>
      </c>
      <c r="D774" s="36">
        <f>'[2]Prescolar 2020-2022 ajustat'!W771</f>
        <v>868.4</v>
      </c>
      <c r="E774" s="37">
        <f>'[2]extrascolar 2020-2022'!M771</f>
        <v>0</v>
      </c>
      <c r="F774" s="37">
        <f>'[2]Odihna de vara 2020-2022'!S771</f>
        <v>0</v>
      </c>
      <c r="G774" s="37"/>
      <c r="H774" s="37"/>
      <c r="I774" s="37"/>
      <c r="J774" s="37">
        <f>'[2]Compensații  CD 2020-2022'!AA771</f>
        <v>0</v>
      </c>
      <c r="K774" s="37"/>
      <c r="L774" s="37"/>
      <c r="M774" s="37"/>
      <c r="N774" s="37"/>
      <c r="O774" s="37"/>
      <c r="P774" s="37"/>
      <c r="Q774" s="37">
        <f>'[2]Instit rezidentiale 2020-2022'!Q764</f>
        <v>0</v>
      </c>
      <c r="R774" s="37"/>
      <c r="S774" s="23"/>
    </row>
    <row r="775" spans="1:19" ht="15.75">
      <c r="A775" s="28" t="s">
        <v>1297</v>
      </c>
      <c r="B775" s="35" t="s">
        <v>1298</v>
      </c>
      <c r="C775" s="21">
        <f t="shared" si="105"/>
        <v>811</v>
      </c>
      <c r="D775" s="36">
        <f>'[2]Prescolar 2020-2022 ajustat'!W772</f>
        <v>811</v>
      </c>
      <c r="E775" s="37">
        <f>'[2]extrascolar 2020-2022'!M772</f>
        <v>0</v>
      </c>
      <c r="F775" s="37">
        <f>'[2]Odihna de vara 2020-2022'!S772</f>
        <v>0</v>
      </c>
      <c r="G775" s="37"/>
      <c r="H775" s="37"/>
      <c r="I775" s="37"/>
      <c r="J775" s="37">
        <f>'[2]Compensații  CD 2020-2022'!AA772</f>
        <v>0</v>
      </c>
      <c r="K775" s="37"/>
      <c r="L775" s="37"/>
      <c r="M775" s="37"/>
      <c r="N775" s="37"/>
      <c r="O775" s="37"/>
      <c r="P775" s="37"/>
      <c r="Q775" s="37">
        <f>'[2]Instit rezidentiale 2020-2022'!Q765</f>
        <v>0</v>
      </c>
      <c r="R775" s="37"/>
      <c r="S775" s="23"/>
    </row>
    <row r="776" spans="1:19" ht="15.75">
      <c r="A776" s="28" t="s">
        <v>1299</v>
      </c>
      <c r="B776" s="35" t="s">
        <v>1300</v>
      </c>
      <c r="C776" s="21">
        <f t="shared" si="105"/>
        <v>4785.3999999999996</v>
      </c>
      <c r="D776" s="36">
        <f>'[2]Prescolar 2020-2022 ajustat'!W773</f>
        <v>4785.3999999999996</v>
      </c>
      <c r="E776" s="37">
        <f>'[2]extrascolar 2020-2022'!M773</f>
        <v>0</v>
      </c>
      <c r="F776" s="37">
        <f>'[2]Odihna de vara 2020-2022'!S773</f>
        <v>0</v>
      </c>
      <c r="G776" s="37"/>
      <c r="H776" s="37"/>
      <c r="I776" s="37"/>
      <c r="J776" s="37">
        <f>'[2]Compensații  CD 2020-2022'!AA773</f>
        <v>0</v>
      </c>
      <c r="K776" s="37"/>
      <c r="L776" s="37"/>
      <c r="M776" s="37"/>
      <c r="N776" s="37"/>
      <c r="O776" s="37"/>
      <c r="P776" s="37"/>
      <c r="Q776" s="37">
        <f>'[2]Instit rezidentiale 2020-2022'!Q766</f>
        <v>0</v>
      </c>
      <c r="R776" s="37"/>
      <c r="S776" s="23"/>
    </row>
    <row r="777" spans="1:19" ht="15.75">
      <c r="A777" s="28" t="s">
        <v>1301</v>
      </c>
      <c r="B777" s="35" t="s">
        <v>983</v>
      </c>
      <c r="C777" s="21">
        <f t="shared" si="105"/>
        <v>2823.4000000000005</v>
      </c>
      <c r="D777" s="36">
        <f>'[2]Prescolar 2020-2022 ajustat'!W774</f>
        <v>2823.4000000000005</v>
      </c>
      <c r="E777" s="37">
        <f>'[2]extrascolar 2020-2022'!M774</f>
        <v>0</v>
      </c>
      <c r="F777" s="37">
        <f>'[2]Odihna de vara 2020-2022'!S774</f>
        <v>0</v>
      </c>
      <c r="G777" s="37"/>
      <c r="H777" s="37"/>
      <c r="I777" s="37"/>
      <c r="J777" s="37">
        <f>'[2]Compensații  CD 2020-2022'!AA774</f>
        <v>0</v>
      </c>
      <c r="K777" s="37"/>
      <c r="L777" s="37"/>
      <c r="M777" s="37"/>
      <c r="N777" s="37"/>
      <c r="O777" s="37"/>
      <c r="P777" s="37"/>
      <c r="Q777" s="37">
        <f>'[2]Instit rezidentiale 2020-2022'!Q767</f>
        <v>0</v>
      </c>
      <c r="R777" s="37"/>
      <c r="S777" s="23"/>
    </row>
    <row r="778" spans="1:19" ht="15.75">
      <c r="A778" s="28" t="s">
        <v>1302</v>
      </c>
      <c r="B778" s="35" t="s">
        <v>1303</v>
      </c>
      <c r="C778" s="21">
        <f t="shared" si="105"/>
        <v>1314.1999999999998</v>
      </c>
      <c r="D778" s="36">
        <f>'[2]Prescolar 2020-2022 ajustat'!W775</f>
        <v>1314.1999999999998</v>
      </c>
      <c r="E778" s="37">
        <f>'[2]extrascolar 2020-2022'!M775</f>
        <v>0</v>
      </c>
      <c r="F778" s="37">
        <f>'[2]Odihna de vara 2020-2022'!S775</f>
        <v>0</v>
      </c>
      <c r="G778" s="37"/>
      <c r="H778" s="37"/>
      <c r="I778" s="37"/>
      <c r="J778" s="37">
        <f>'[2]Compensații  CD 2020-2022'!AA775</f>
        <v>0</v>
      </c>
      <c r="K778" s="37"/>
      <c r="L778" s="37"/>
      <c r="M778" s="37"/>
      <c r="N778" s="37"/>
      <c r="O778" s="37"/>
      <c r="P778" s="37"/>
      <c r="Q778" s="37">
        <f>'[2]Instit rezidentiale 2020-2022'!Q768</f>
        <v>0</v>
      </c>
      <c r="R778" s="37"/>
      <c r="S778" s="23"/>
    </row>
    <row r="779" spans="1:19" ht="15.75">
      <c r="A779" s="28" t="s">
        <v>1304</v>
      </c>
      <c r="B779" s="35" t="s">
        <v>1305</v>
      </c>
      <c r="C779" s="21">
        <f t="shared" si="105"/>
        <v>1173.8999999999999</v>
      </c>
      <c r="D779" s="36">
        <f>'[2]Prescolar 2020-2022 ajustat'!W776</f>
        <v>1173.8999999999999</v>
      </c>
      <c r="E779" s="37">
        <f>'[2]extrascolar 2020-2022'!M776</f>
        <v>0</v>
      </c>
      <c r="F779" s="37">
        <f>'[2]Odihna de vara 2020-2022'!S776</f>
        <v>0</v>
      </c>
      <c r="G779" s="37"/>
      <c r="H779" s="37"/>
      <c r="I779" s="37"/>
      <c r="J779" s="37">
        <f>'[2]Compensații  CD 2020-2022'!AA776</f>
        <v>0</v>
      </c>
      <c r="K779" s="37"/>
      <c r="L779" s="37"/>
      <c r="M779" s="37"/>
      <c r="N779" s="37"/>
      <c r="O779" s="37"/>
      <c r="P779" s="37"/>
      <c r="Q779" s="37">
        <f>'[2]Instit rezidentiale 2020-2022'!Q769</f>
        <v>0</v>
      </c>
      <c r="R779" s="37"/>
      <c r="S779" s="23"/>
    </row>
    <row r="780" spans="1:19" ht="15.75">
      <c r="A780" s="28" t="s">
        <v>1306</v>
      </c>
      <c r="B780" s="35" t="s">
        <v>1307</v>
      </c>
      <c r="C780" s="21">
        <f t="shared" si="105"/>
        <v>842.59999999999991</v>
      </c>
      <c r="D780" s="36">
        <f>'[2]Prescolar 2020-2022 ajustat'!W777</f>
        <v>842.59999999999991</v>
      </c>
      <c r="E780" s="37">
        <f>'[2]extrascolar 2020-2022'!M777</f>
        <v>0</v>
      </c>
      <c r="F780" s="37">
        <f>'[2]Odihna de vara 2020-2022'!S777</f>
        <v>0</v>
      </c>
      <c r="G780" s="37"/>
      <c r="H780" s="37"/>
      <c r="I780" s="37"/>
      <c r="J780" s="37">
        <f>'[2]Compensații  CD 2020-2022'!AA777</f>
        <v>0</v>
      </c>
      <c r="K780" s="37"/>
      <c r="L780" s="37"/>
      <c r="M780" s="37"/>
      <c r="N780" s="37"/>
      <c r="O780" s="37"/>
      <c r="P780" s="37"/>
      <c r="Q780" s="37">
        <f>'[2]Instit rezidentiale 2020-2022'!Q770</f>
        <v>0</v>
      </c>
      <c r="R780" s="37"/>
      <c r="S780" s="23"/>
    </row>
    <row r="781" spans="1:19" ht="15.75">
      <c r="A781" s="28" t="s">
        <v>1308</v>
      </c>
      <c r="B781" s="35" t="s">
        <v>744</v>
      </c>
      <c r="C781" s="21">
        <f t="shared" si="105"/>
        <v>993.19999999999982</v>
      </c>
      <c r="D781" s="36">
        <f>'[2]Prescolar 2020-2022 ajustat'!W778</f>
        <v>993.19999999999982</v>
      </c>
      <c r="E781" s="37">
        <f>'[2]extrascolar 2020-2022'!M778</f>
        <v>0</v>
      </c>
      <c r="F781" s="37">
        <f>'[2]Odihna de vara 2020-2022'!S778</f>
        <v>0</v>
      </c>
      <c r="G781" s="37"/>
      <c r="H781" s="37"/>
      <c r="I781" s="37"/>
      <c r="J781" s="37">
        <f>'[2]Compensații  CD 2020-2022'!AA778</f>
        <v>0</v>
      </c>
      <c r="K781" s="37"/>
      <c r="L781" s="37"/>
      <c r="M781" s="37"/>
      <c r="N781" s="37"/>
      <c r="O781" s="37"/>
      <c r="P781" s="37"/>
      <c r="Q781" s="37">
        <f>'[2]Instit rezidentiale 2020-2022'!Q771</f>
        <v>0</v>
      </c>
      <c r="R781" s="37"/>
      <c r="S781" s="23"/>
    </row>
    <row r="782" spans="1:19" ht="15.75">
      <c r="A782" s="28" t="s">
        <v>1309</v>
      </c>
      <c r="B782" s="35" t="s">
        <v>347</v>
      </c>
      <c r="C782" s="21">
        <f t="shared" si="105"/>
        <v>570.70000000000005</v>
      </c>
      <c r="D782" s="36">
        <f>'[2]Prescolar 2020-2022 ajustat'!W779</f>
        <v>570.70000000000005</v>
      </c>
      <c r="E782" s="37">
        <f>'[2]extrascolar 2020-2022'!M779</f>
        <v>0</v>
      </c>
      <c r="F782" s="37">
        <f>'[2]Odihna de vara 2020-2022'!S779</f>
        <v>0</v>
      </c>
      <c r="G782" s="37"/>
      <c r="H782" s="37"/>
      <c r="I782" s="37"/>
      <c r="J782" s="37">
        <f>'[2]Compensații  CD 2020-2022'!AA779</f>
        <v>0</v>
      </c>
      <c r="K782" s="37"/>
      <c r="L782" s="37"/>
      <c r="M782" s="37"/>
      <c r="N782" s="37"/>
      <c r="O782" s="37"/>
      <c r="P782" s="37"/>
      <c r="Q782" s="37">
        <f>'[2]Instit rezidentiale 2020-2022'!Q772</f>
        <v>0</v>
      </c>
      <c r="R782" s="37"/>
      <c r="S782" s="23"/>
    </row>
    <row r="783" spans="1:19" ht="15.75">
      <c r="A783" s="28" t="s">
        <v>1310</v>
      </c>
      <c r="B783" s="35" t="s">
        <v>1311</v>
      </c>
      <c r="C783" s="21">
        <f t="shared" si="105"/>
        <v>607.4</v>
      </c>
      <c r="D783" s="36">
        <f>'[2]Prescolar 2020-2022 ajustat'!W780</f>
        <v>607.4</v>
      </c>
      <c r="E783" s="37">
        <f>'[2]extrascolar 2020-2022'!M780</f>
        <v>0</v>
      </c>
      <c r="F783" s="37">
        <f>'[2]Odihna de vara 2020-2022'!S780</f>
        <v>0</v>
      </c>
      <c r="G783" s="37"/>
      <c r="H783" s="37"/>
      <c r="I783" s="37"/>
      <c r="J783" s="37">
        <f>'[2]Compensații  CD 2020-2022'!AA780</f>
        <v>0</v>
      </c>
      <c r="K783" s="37"/>
      <c r="L783" s="37"/>
      <c r="M783" s="37"/>
      <c r="N783" s="37"/>
      <c r="O783" s="37"/>
      <c r="P783" s="37"/>
      <c r="Q783" s="37">
        <f>'[2]Instit rezidentiale 2020-2022'!Q773</f>
        <v>0</v>
      </c>
      <c r="R783" s="37"/>
      <c r="S783" s="23"/>
    </row>
    <row r="784" spans="1:19" ht="15.75">
      <c r="A784" s="28" t="s">
        <v>1312</v>
      </c>
      <c r="B784" s="35" t="s">
        <v>182</v>
      </c>
      <c r="C784" s="21">
        <f t="shared" si="105"/>
        <v>2607.9000000000005</v>
      </c>
      <c r="D784" s="36">
        <f>'[2]Prescolar 2020-2022 ajustat'!W781</f>
        <v>2607.9000000000005</v>
      </c>
      <c r="E784" s="37">
        <f>'[2]extrascolar 2020-2022'!M781</f>
        <v>0</v>
      </c>
      <c r="F784" s="37">
        <f>'[2]Odihna de vara 2020-2022'!S781</f>
        <v>0</v>
      </c>
      <c r="G784" s="37"/>
      <c r="H784" s="37"/>
      <c r="I784" s="37"/>
      <c r="J784" s="37">
        <f>'[2]Compensații  CD 2020-2022'!AA781</f>
        <v>0</v>
      </c>
      <c r="K784" s="37"/>
      <c r="L784" s="37"/>
      <c r="M784" s="37"/>
      <c r="N784" s="37"/>
      <c r="O784" s="37"/>
      <c r="P784" s="37"/>
      <c r="Q784" s="37">
        <f>'[2]Instit rezidentiale 2020-2022'!Q774</f>
        <v>0</v>
      </c>
      <c r="R784" s="37"/>
      <c r="S784" s="23"/>
    </row>
    <row r="785" spans="1:19" ht="15.75">
      <c r="A785" s="28" t="s">
        <v>1313</v>
      </c>
      <c r="B785" s="35" t="s">
        <v>1314</v>
      </c>
      <c r="C785" s="21">
        <f t="shared" si="105"/>
        <v>2174.5</v>
      </c>
      <c r="D785" s="36">
        <f>'[2]Prescolar 2020-2022 ajustat'!W782</f>
        <v>2174.5</v>
      </c>
      <c r="E785" s="37">
        <f>'[2]extrascolar 2020-2022'!M782</f>
        <v>0</v>
      </c>
      <c r="F785" s="37">
        <f>'[2]Odihna de vara 2020-2022'!S782</f>
        <v>0</v>
      </c>
      <c r="G785" s="37"/>
      <c r="H785" s="37"/>
      <c r="I785" s="37"/>
      <c r="J785" s="37">
        <f>'[2]Compensații  CD 2020-2022'!AA782</f>
        <v>0</v>
      </c>
      <c r="K785" s="37"/>
      <c r="L785" s="37"/>
      <c r="M785" s="37"/>
      <c r="N785" s="37"/>
      <c r="O785" s="37"/>
      <c r="P785" s="37"/>
      <c r="Q785" s="37">
        <f>'[2]Instit rezidentiale 2020-2022'!Q775</f>
        <v>0</v>
      </c>
      <c r="R785" s="37"/>
      <c r="S785" s="23"/>
    </row>
    <row r="786" spans="1:19" ht="15.75">
      <c r="A786" s="28" t="s">
        <v>1315</v>
      </c>
      <c r="B786" s="35" t="s">
        <v>1316</v>
      </c>
      <c r="C786" s="21">
        <f t="shared" si="105"/>
        <v>660.9</v>
      </c>
      <c r="D786" s="36">
        <f>'[2]Prescolar 2020-2022 ajustat'!W783</f>
        <v>660.9</v>
      </c>
      <c r="E786" s="37">
        <f>'[2]extrascolar 2020-2022'!M783</f>
        <v>0</v>
      </c>
      <c r="F786" s="37">
        <f>'[2]Odihna de vara 2020-2022'!S783</f>
        <v>0</v>
      </c>
      <c r="G786" s="37"/>
      <c r="H786" s="37"/>
      <c r="I786" s="37"/>
      <c r="J786" s="37">
        <f>'[2]Compensații  CD 2020-2022'!AA783</f>
        <v>0</v>
      </c>
      <c r="K786" s="37"/>
      <c r="L786" s="37"/>
      <c r="M786" s="37"/>
      <c r="N786" s="37"/>
      <c r="O786" s="37"/>
      <c r="P786" s="37"/>
      <c r="Q786" s="37">
        <f>'[2]Instit rezidentiale 2020-2022'!Q776</f>
        <v>0</v>
      </c>
      <c r="R786" s="37"/>
      <c r="S786" s="23"/>
    </row>
    <row r="787" spans="1:19" ht="15.75">
      <c r="A787" s="28" t="s">
        <v>1317</v>
      </c>
      <c r="B787" s="35" t="s">
        <v>1318</v>
      </c>
      <c r="C787" s="21">
        <f t="shared" si="105"/>
        <v>449.79999999999995</v>
      </c>
      <c r="D787" s="36">
        <f>'[2]Prescolar 2020-2022 ajustat'!W784</f>
        <v>449.79999999999995</v>
      </c>
      <c r="E787" s="37">
        <f>'[2]extrascolar 2020-2022'!M784</f>
        <v>0</v>
      </c>
      <c r="F787" s="37">
        <f>'[2]Odihna de vara 2020-2022'!S784</f>
        <v>0</v>
      </c>
      <c r="G787" s="37"/>
      <c r="H787" s="37"/>
      <c r="I787" s="37"/>
      <c r="J787" s="37">
        <f>'[2]Compensații  CD 2020-2022'!AA784</f>
        <v>0</v>
      </c>
      <c r="K787" s="37"/>
      <c r="L787" s="37"/>
      <c r="M787" s="37"/>
      <c r="N787" s="37"/>
      <c r="O787" s="37"/>
      <c r="P787" s="37"/>
      <c r="Q787" s="37">
        <f>'[2]Instit rezidentiale 2020-2022'!Q777</f>
        <v>0</v>
      </c>
      <c r="R787" s="37"/>
      <c r="S787" s="23"/>
    </row>
    <row r="788" spans="1:19" ht="15.75">
      <c r="A788" s="28" t="s">
        <v>1319</v>
      </c>
      <c r="B788" s="35" t="s">
        <v>1320</v>
      </c>
      <c r="C788" s="21">
        <f t="shared" si="105"/>
        <v>1270.2</v>
      </c>
      <c r="D788" s="36">
        <f>'[2]Prescolar 2020-2022 ajustat'!W785</f>
        <v>1270.2</v>
      </c>
      <c r="E788" s="37">
        <f>'[2]extrascolar 2020-2022'!M785</f>
        <v>0</v>
      </c>
      <c r="F788" s="37">
        <f>'[2]Odihna de vara 2020-2022'!S785</f>
        <v>0</v>
      </c>
      <c r="G788" s="37"/>
      <c r="H788" s="37"/>
      <c r="I788" s="37"/>
      <c r="J788" s="37">
        <f>'[2]Compensații  CD 2020-2022'!AA785</f>
        <v>0</v>
      </c>
      <c r="K788" s="37"/>
      <c r="L788" s="37"/>
      <c r="M788" s="37"/>
      <c r="N788" s="37"/>
      <c r="O788" s="37"/>
      <c r="P788" s="37"/>
      <c r="Q788" s="37">
        <f>'[2]Instit rezidentiale 2020-2022'!Q778</f>
        <v>0</v>
      </c>
      <c r="R788" s="37"/>
      <c r="S788" s="23"/>
    </row>
    <row r="789" spans="1:19" ht="15.75">
      <c r="A789" s="28" t="s">
        <v>1321</v>
      </c>
      <c r="B789" s="35" t="s">
        <v>1322</v>
      </c>
      <c r="C789" s="21">
        <f t="shared" si="105"/>
        <v>839.80000000000007</v>
      </c>
      <c r="D789" s="36">
        <f>'[2]Prescolar 2020-2022 ajustat'!W786</f>
        <v>839.80000000000007</v>
      </c>
      <c r="E789" s="37">
        <f>'[2]extrascolar 2020-2022'!M786</f>
        <v>0</v>
      </c>
      <c r="F789" s="37">
        <f>'[2]Odihna de vara 2020-2022'!S786</f>
        <v>0</v>
      </c>
      <c r="G789" s="37"/>
      <c r="H789" s="37"/>
      <c r="I789" s="37"/>
      <c r="J789" s="37">
        <f>'[2]Compensații  CD 2020-2022'!AA786</f>
        <v>0</v>
      </c>
      <c r="K789" s="37"/>
      <c r="L789" s="37"/>
      <c r="M789" s="37"/>
      <c r="N789" s="37"/>
      <c r="O789" s="37"/>
      <c r="P789" s="37"/>
      <c r="Q789" s="37">
        <f>'[2]Instit rezidentiale 2020-2022'!Q779</f>
        <v>0</v>
      </c>
      <c r="R789" s="37"/>
      <c r="S789" s="23"/>
    </row>
    <row r="790" spans="1:19" ht="15.75">
      <c r="A790" s="28" t="s">
        <v>1323</v>
      </c>
      <c r="B790" s="35" t="s">
        <v>1324</v>
      </c>
      <c r="C790" s="21">
        <f t="shared" si="105"/>
        <v>1723.1000000000001</v>
      </c>
      <c r="D790" s="36">
        <f>'[2]Prescolar 2020-2022 ajustat'!W787</f>
        <v>1723.1000000000001</v>
      </c>
      <c r="E790" s="37">
        <f>'[2]extrascolar 2020-2022'!M787</f>
        <v>0</v>
      </c>
      <c r="F790" s="37">
        <f>'[2]Odihna de vara 2020-2022'!S787</f>
        <v>0</v>
      </c>
      <c r="G790" s="37"/>
      <c r="H790" s="37"/>
      <c r="I790" s="37"/>
      <c r="J790" s="37">
        <f>'[2]Compensații  CD 2020-2022'!AA787</f>
        <v>0</v>
      </c>
      <c r="K790" s="37"/>
      <c r="L790" s="37"/>
      <c r="M790" s="37"/>
      <c r="N790" s="37"/>
      <c r="O790" s="37"/>
      <c r="P790" s="37"/>
      <c r="Q790" s="37">
        <f>'[2]Instit rezidentiale 2020-2022'!Q780</f>
        <v>0</v>
      </c>
      <c r="R790" s="37"/>
      <c r="S790" s="23"/>
    </row>
    <row r="791" spans="1:19" ht="15.75">
      <c r="A791" s="28" t="s">
        <v>1325</v>
      </c>
      <c r="B791" s="35" t="s">
        <v>1326</v>
      </c>
      <c r="C791" s="21">
        <f t="shared" si="105"/>
        <v>2954.2999999999997</v>
      </c>
      <c r="D791" s="36">
        <f>'[2]Prescolar 2020-2022 ajustat'!W788</f>
        <v>2954.2999999999997</v>
      </c>
      <c r="E791" s="37">
        <f>'[2]extrascolar 2020-2022'!M788</f>
        <v>0</v>
      </c>
      <c r="F791" s="37">
        <f>'[2]Odihna de vara 2020-2022'!S788</f>
        <v>0</v>
      </c>
      <c r="G791" s="37"/>
      <c r="H791" s="37"/>
      <c r="I791" s="37"/>
      <c r="J791" s="37">
        <f>'[2]Compensații  CD 2020-2022'!AA788</f>
        <v>0</v>
      </c>
      <c r="K791" s="37"/>
      <c r="L791" s="37"/>
      <c r="M791" s="37"/>
      <c r="N791" s="37"/>
      <c r="O791" s="37"/>
      <c r="P791" s="37"/>
      <c r="Q791" s="37">
        <f>'[2]Instit rezidentiale 2020-2022'!Q781</f>
        <v>0</v>
      </c>
      <c r="R791" s="37"/>
      <c r="S791" s="23"/>
    </row>
    <row r="792" spans="1:19" ht="15.75">
      <c r="A792" s="28" t="s">
        <v>1327</v>
      </c>
      <c r="B792" s="35" t="s">
        <v>1328</v>
      </c>
      <c r="C792" s="21">
        <f t="shared" si="105"/>
        <v>13700.100000000002</v>
      </c>
      <c r="D792" s="36">
        <f>'[2]Prescolar 2020-2022 ajustat'!W789</f>
        <v>13700.100000000002</v>
      </c>
      <c r="E792" s="37">
        <f>'[2]extrascolar 2020-2022'!M789</f>
        <v>0</v>
      </c>
      <c r="F792" s="37">
        <f>'[2]Odihna de vara 2020-2022'!S789</f>
        <v>0</v>
      </c>
      <c r="G792" s="37"/>
      <c r="H792" s="37"/>
      <c r="I792" s="37"/>
      <c r="J792" s="37">
        <f>'[2]Compensații  CD 2020-2022'!AA789</f>
        <v>0</v>
      </c>
      <c r="K792" s="37"/>
      <c r="L792" s="37"/>
      <c r="M792" s="37"/>
      <c r="N792" s="37"/>
      <c r="O792" s="37"/>
      <c r="P792" s="37"/>
      <c r="Q792" s="37">
        <f>'[2]Instit rezidentiale 2020-2022'!Q782</f>
        <v>0</v>
      </c>
      <c r="R792" s="37"/>
      <c r="S792" s="23"/>
    </row>
    <row r="793" spans="1:19" ht="15.75">
      <c r="A793" s="28" t="s">
        <v>1329</v>
      </c>
      <c r="B793" s="35" t="s">
        <v>1330</v>
      </c>
      <c r="C793" s="21">
        <f t="shared" si="105"/>
        <v>1461</v>
      </c>
      <c r="D793" s="36">
        <f>'[2]Prescolar 2020-2022 ajustat'!W790</f>
        <v>1461</v>
      </c>
      <c r="E793" s="37">
        <f>'[2]extrascolar 2020-2022'!M790</f>
        <v>0</v>
      </c>
      <c r="F793" s="37">
        <f>'[2]Odihna de vara 2020-2022'!S790</f>
        <v>0</v>
      </c>
      <c r="G793" s="37"/>
      <c r="H793" s="37"/>
      <c r="I793" s="37"/>
      <c r="J793" s="37">
        <f>'[2]Compensații  CD 2020-2022'!AA790</f>
        <v>0</v>
      </c>
      <c r="K793" s="37"/>
      <c r="L793" s="37"/>
      <c r="M793" s="37"/>
      <c r="N793" s="37"/>
      <c r="O793" s="37"/>
      <c r="P793" s="37"/>
      <c r="Q793" s="37">
        <f>'[2]Instit rezidentiale 2020-2022'!Q783</f>
        <v>0</v>
      </c>
      <c r="R793" s="37"/>
      <c r="S793" s="23"/>
    </row>
    <row r="794" spans="1:19" ht="15.75">
      <c r="A794" s="28" t="s">
        <v>1331</v>
      </c>
      <c r="B794" s="35" t="s">
        <v>1332</v>
      </c>
      <c r="C794" s="21">
        <f t="shared" si="105"/>
        <v>578</v>
      </c>
      <c r="D794" s="36">
        <f>'[2]Prescolar 2020-2022 ajustat'!W791</f>
        <v>578</v>
      </c>
      <c r="E794" s="37">
        <f>'[2]extrascolar 2020-2022'!M791</f>
        <v>0</v>
      </c>
      <c r="F794" s="37">
        <f>'[2]Odihna de vara 2020-2022'!S791</f>
        <v>0</v>
      </c>
      <c r="G794" s="37"/>
      <c r="H794" s="37"/>
      <c r="I794" s="37"/>
      <c r="J794" s="37">
        <f>'[2]Compensații  CD 2020-2022'!AA791</f>
        <v>0</v>
      </c>
      <c r="K794" s="37"/>
      <c r="L794" s="37"/>
      <c r="M794" s="37"/>
      <c r="N794" s="37"/>
      <c r="O794" s="37"/>
      <c r="P794" s="37"/>
      <c r="Q794" s="37">
        <f>'[2]Instit rezidentiale 2020-2022'!Q784</f>
        <v>0</v>
      </c>
      <c r="R794" s="37"/>
      <c r="S794" s="23"/>
    </row>
    <row r="795" spans="1:19" ht="15.75">
      <c r="A795" s="28" t="s">
        <v>1333</v>
      </c>
      <c r="B795" s="35" t="s">
        <v>1334</v>
      </c>
      <c r="C795" s="21">
        <f t="shared" si="105"/>
        <v>389</v>
      </c>
      <c r="D795" s="36">
        <f>'[2]Prescolar 2020-2022 ajustat'!W792</f>
        <v>389</v>
      </c>
      <c r="E795" s="37">
        <f>'[2]extrascolar 2020-2022'!M792</f>
        <v>0</v>
      </c>
      <c r="F795" s="37">
        <f>'[2]Odihna de vara 2020-2022'!S792</f>
        <v>0</v>
      </c>
      <c r="G795" s="37"/>
      <c r="H795" s="37"/>
      <c r="I795" s="37"/>
      <c r="J795" s="37">
        <f>'[2]Compensații  CD 2020-2022'!AA792</f>
        <v>0</v>
      </c>
      <c r="K795" s="37"/>
      <c r="L795" s="37"/>
      <c r="M795" s="37"/>
      <c r="N795" s="37"/>
      <c r="O795" s="37"/>
      <c r="P795" s="37"/>
      <c r="Q795" s="37">
        <f>'[2]Instit rezidentiale 2020-2022'!Q785</f>
        <v>0</v>
      </c>
      <c r="R795" s="37"/>
      <c r="S795" s="23"/>
    </row>
    <row r="796" spans="1:19" ht="15.75">
      <c r="A796" s="28" t="s">
        <v>1335</v>
      </c>
      <c r="B796" s="35" t="s">
        <v>1336</v>
      </c>
      <c r="C796" s="21">
        <f t="shared" si="105"/>
        <v>745.49999999999989</v>
      </c>
      <c r="D796" s="36">
        <f>'[2]Prescolar 2020-2022 ajustat'!W793</f>
        <v>745.49999999999989</v>
      </c>
      <c r="E796" s="37">
        <f>'[2]extrascolar 2020-2022'!M793</f>
        <v>0</v>
      </c>
      <c r="F796" s="37">
        <f>'[2]Odihna de vara 2020-2022'!S793</f>
        <v>0</v>
      </c>
      <c r="G796" s="37"/>
      <c r="H796" s="37"/>
      <c r="I796" s="37"/>
      <c r="J796" s="37">
        <f>'[2]Compensații  CD 2020-2022'!AA793</f>
        <v>0</v>
      </c>
      <c r="K796" s="37"/>
      <c r="L796" s="37"/>
      <c r="M796" s="37"/>
      <c r="N796" s="37"/>
      <c r="O796" s="37"/>
      <c r="P796" s="37"/>
      <c r="Q796" s="37">
        <f>'[2]Instit rezidentiale 2020-2022'!Q786</f>
        <v>0</v>
      </c>
      <c r="R796" s="37"/>
      <c r="S796" s="23"/>
    </row>
    <row r="797" spans="1:19" ht="15.75">
      <c r="A797" s="28" t="s">
        <v>1337</v>
      </c>
      <c r="B797" s="35" t="s">
        <v>1338</v>
      </c>
      <c r="C797" s="21">
        <f t="shared" si="105"/>
        <v>1887.1000000000001</v>
      </c>
      <c r="D797" s="36">
        <f>'[2]Prescolar 2020-2022 ajustat'!W794</f>
        <v>1887.1000000000001</v>
      </c>
      <c r="E797" s="37">
        <f>'[2]extrascolar 2020-2022'!M794</f>
        <v>0</v>
      </c>
      <c r="F797" s="37">
        <f>'[2]Odihna de vara 2020-2022'!S794</f>
        <v>0</v>
      </c>
      <c r="G797" s="37"/>
      <c r="H797" s="37"/>
      <c r="I797" s="37"/>
      <c r="J797" s="37">
        <f>'[2]Compensații  CD 2020-2022'!AA794</f>
        <v>0</v>
      </c>
      <c r="K797" s="37"/>
      <c r="L797" s="37"/>
      <c r="M797" s="37"/>
      <c r="N797" s="37"/>
      <c r="O797" s="37"/>
      <c r="P797" s="37"/>
      <c r="Q797" s="37">
        <f>'[2]Instit rezidentiale 2020-2022'!Q787</f>
        <v>0</v>
      </c>
      <c r="R797" s="37"/>
      <c r="S797" s="23"/>
    </row>
    <row r="798" spans="1:19" ht="15.75">
      <c r="A798" s="28" t="s">
        <v>1339</v>
      </c>
      <c r="B798" s="35" t="s">
        <v>1021</v>
      </c>
      <c r="C798" s="21">
        <f t="shared" si="105"/>
        <v>1853.5</v>
      </c>
      <c r="D798" s="36">
        <f>'[2]Prescolar 2020-2022 ajustat'!W795</f>
        <v>1853.5</v>
      </c>
      <c r="E798" s="37">
        <f>'[2]extrascolar 2020-2022'!M795</f>
        <v>0</v>
      </c>
      <c r="F798" s="37">
        <f>'[2]Odihna de vara 2020-2022'!S795</f>
        <v>0</v>
      </c>
      <c r="G798" s="37"/>
      <c r="H798" s="37"/>
      <c r="I798" s="37"/>
      <c r="J798" s="37">
        <f>'[2]Compensații  CD 2020-2022'!AA795</f>
        <v>0</v>
      </c>
      <c r="K798" s="37"/>
      <c r="L798" s="37"/>
      <c r="M798" s="37"/>
      <c r="N798" s="37"/>
      <c r="O798" s="37"/>
      <c r="P798" s="37"/>
      <c r="Q798" s="37">
        <f>'[2]Instit rezidentiale 2020-2022'!Q788</f>
        <v>0</v>
      </c>
      <c r="R798" s="37"/>
      <c r="S798" s="23"/>
    </row>
    <row r="799" spans="1:19" ht="15.75">
      <c r="A799" s="28" t="s">
        <v>1340</v>
      </c>
      <c r="B799" s="35" t="s">
        <v>1341</v>
      </c>
      <c r="C799" s="21">
        <f t="shared" si="105"/>
        <v>1581.6</v>
      </c>
      <c r="D799" s="36">
        <f>'[2]Prescolar 2020-2022 ajustat'!W796</f>
        <v>1581.6</v>
      </c>
      <c r="E799" s="37">
        <f>'[2]extrascolar 2020-2022'!M796</f>
        <v>0</v>
      </c>
      <c r="F799" s="37">
        <f>'[2]Odihna de vara 2020-2022'!S796</f>
        <v>0</v>
      </c>
      <c r="G799" s="37"/>
      <c r="H799" s="37"/>
      <c r="I799" s="37"/>
      <c r="J799" s="37">
        <f>'[2]Compensații  CD 2020-2022'!AA796</f>
        <v>0</v>
      </c>
      <c r="K799" s="37"/>
      <c r="L799" s="37"/>
      <c r="M799" s="37"/>
      <c r="N799" s="37"/>
      <c r="O799" s="37"/>
      <c r="P799" s="37"/>
      <c r="Q799" s="37">
        <f>'[2]Instit rezidentiale 2020-2022'!Q789</f>
        <v>0</v>
      </c>
      <c r="R799" s="37"/>
      <c r="S799" s="23"/>
    </row>
    <row r="800" spans="1:19" ht="15.75">
      <c r="A800" s="28"/>
      <c r="B800" s="35"/>
      <c r="C800" s="21"/>
      <c r="D800" s="30"/>
      <c r="E800" s="31"/>
      <c r="F800" s="31"/>
      <c r="G800" s="31"/>
      <c r="H800" s="31"/>
      <c r="I800" s="31"/>
      <c r="J800" s="31"/>
      <c r="K800" s="31"/>
      <c r="L800" s="31"/>
      <c r="M800" s="31"/>
      <c r="N800" s="31"/>
      <c r="O800" s="31"/>
      <c r="P800" s="31"/>
      <c r="Q800" s="31"/>
      <c r="R800" s="31"/>
      <c r="S800" s="23"/>
    </row>
    <row r="801" spans="1:19" s="39" customFormat="1" ht="15.75">
      <c r="A801" s="25"/>
      <c r="B801" s="33" t="s">
        <v>1342</v>
      </c>
      <c r="C801" s="21">
        <f>C802+C803</f>
        <v>235059.3</v>
      </c>
      <c r="D801" s="21">
        <f t="shared" ref="D801:R801" si="106">D802+D803</f>
        <v>74553.399999999994</v>
      </c>
      <c r="E801" s="21">
        <f t="shared" si="106"/>
        <v>8436.2000000000007</v>
      </c>
      <c r="F801" s="21">
        <f t="shared" si="106"/>
        <v>551.79999999999995</v>
      </c>
      <c r="G801" s="21">
        <f t="shared" si="106"/>
        <v>29.400000000000002</v>
      </c>
      <c r="H801" s="21">
        <f t="shared" si="106"/>
        <v>143122</v>
      </c>
      <c r="I801" s="21">
        <f t="shared" si="106"/>
        <v>6757.4</v>
      </c>
      <c r="J801" s="21">
        <f t="shared" si="106"/>
        <v>1444</v>
      </c>
      <c r="K801" s="21">
        <f t="shared" si="106"/>
        <v>0</v>
      </c>
      <c r="L801" s="21">
        <f t="shared" si="106"/>
        <v>0</v>
      </c>
      <c r="M801" s="21">
        <f t="shared" si="106"/>
        <v>0</v>
      </c>
      <c r="N801" s="21">
        <f t="shared" si="106"/>
        <v>0</v>
      </c>
      <c r="O801" s="21">
        <f t="shared" si="106"/>
        <v>0</v>
      </c>
      <c r="P801" s="21">
        <f t="shared" si="106"/>
        <v>165.1</v>
      </c>
      <c r="Q801" s="21">
        <f t="shared" si="106"/>
        <v>0</v>
      </c>
      <c r="R801" s="21">
        <f t="shared" si="106"/>
        <v>0</v>
      </c>
      <c r="S801" s="23"/>
    </row>
    <row r="802" spans="1:19" s="39" customFormat="1" ht="15.75">
      <c r="A802" s="25"/>
      <c r="B802" s="33" t="s">
        <v>23</v>
      </c>
      <c r="C802" s="21">
        <f>C804</f>
        <v>161396.1</v>
      </c>
      <c r="D802" s="21">
        <f t="shared" ref="D802:R802" si="107">D804</f>
        <v>890.2</v>
      </c>
      <c r="E802" s="21">
        <f t="shared" si="107"/>
        <v>8436.2000000000007</v>
      </c>
      <c r="F802" s="21">
        <f t="shared" si="107"/>
        <v>551.79999999999995</v>
      </c>
      <c r="G802" s="21">
        <f t="shared" si="107"/>
        <v>29.400000000000002</v>
      </c>
      <c r="H802" s="21">
        <f t="shared" si="107"/>
        <v>143122</v>
      </c>
      <c r="I802" s="21">
        <f t="shared" si="107"/>
        <v>6757.4</v>
      </c>
      <c r="J802" s="21">
        <f t="shared" si="107"/>
        <v>1444</v>
      </c>
      <c r="K802" s="21">
        <f t="shared" si="107"/>
        <v>0</v>
      </c>
      <c r="L802" s="21">
        <f t="shared" si="107"/>
        <v>0</v>
      </c>
      <c r="M802" s="21">
        <f t="shared" si="107"/>
        <v>0</v>
      </c>
      <c r="N802" s="21">
        <f t="shared" si="107"/>
        <v>0</v>
      </c>
      <c r="O802" s="21">
        <f t="shared" si="107"/>
        <v>0</v>
      </c>
      <c r="P802" s="21">
        <f t="shared" si="107"/>
        <v>165.1</v>
      </c>
      <c r="Q802" s="21">
        <f t="shared" si="107"/>
        <v>0</v>
      </c>
      <c r="R802" s="21">
        <f t="shared" si="107"/>
        <v>0</v>
      </c>
      <c r="S802" s="23"/>
    </row>
    <row r="803" spans="1:19" s="39" customFormat="1" ht="15.75">
      <c r="A803" s="25"/>
      <c r="B803" s="33" t="s">
        <v>24</v>
      </c>
      <c r="C803" s="21">
        <f>SUM(C805:C830)</f>
        <v>73663.199999999997</v>
      </c>
      <c r="D803" s="21">
        <f t="shared" ref="D803:R803" si="108">SUM(D805:D830)</f>
        <v>73663.199999999997</v>
      </c>
      <c r="E803" s="21">
        <f t="shared" si="108"/>
        <v>0</v>
      </c>
      <c r="F803" s="21">
        <f t="shared" si="108"/>
        <v>0</v>
      </c>
      <c r="G803" s="21">
        <f t="shared" si="108"/>
        <v>0</v>
      </c>
      <c r="H803" s="21">
        <f t="shared" si="108"/>
        <v>0</v>
      </c>
      <c r="I803" s="21">
        <f t="shared" si="108"/>
        <v>0</v>
      </c>
      <c r="J803" s="21">
        <f t="shared" si="108"/>
        <v>0</v>
      </c>
      <c r="K803" s="21">
        <f t="shared" si="108"/>
        <v>0</v>
      </c>
      <c r="L803" s="21">
        <f t="shared" si="108"/>
        <v>0</v>
      </c>
      <c r="M803" s="21">
        <f t="shared" si="108"/>
        <v>0</v>
      </c>
      <c r="N803" s="21">
        <f t="shared" si="108"/>
        <v>0</v>
      </c>
      <c r="O803" s="21">
        <f t="shared" si="108"/>
        <v>0</v>
      </c>
      <c r="P803" s="21">
        <f t="shared" si="108"/>
        <v>0</v>
      </c>
      <c r="Q803" s="21">
        <f t="shared" si="108"/>
        <v>0</v>
      </c>
      <c r="R803" s="21">
        <f t="shared" si="108"/>
        <v>0</v>
      </c>
      <c r="S803" s="23"/>
    </row>
    <row r="804" spans="1:19" ht="15.75">
      <c r="A804" s="28" t="s">
        <v>1343</v>
      </c>
      <c r="B804" s="35" t="s">
        <v>72</v>
      </c>
      <c r="C804" s="21">
        <f t="shared" ref="C804:C830" si="109">SUM(D804:R804)</f>
        <v>161396.1</v>
      </c>
      <c r="D804" s="36">
        <f>'[2]Prescolar 2020-2022 ajustat'!W801</f>
        <v>890.2</v>
      </c>
      <c r="E804" s="37">
        <f>'[2]extrascolar 2020-2022'!M801</f>
        <v>8436.2000000000007</v>
      </c>
      <c r="F804" s="37">
        <f>'[2]Odihna de vara 2020-2022'!S801</f>
        <v>551.79999999999995</v>
      </c>
      <c r="G804" s="37">
        <f>'[2]Examene-olimpiade 2020-2022'!O32</f>
        <v>29.400000000000002</v>
      </c>
      <c r="H804" s="37">
        <f>'[2]Transferuri categoriale'!D30</f>
        <v>143122</v>
      </c>
      <c r="I804" s="37">
        <f>'[2]dejun cald'!F33</f>
        <v>6757.4</v>
      </c>
      <c r="J804" s="37">
        <f>'[2]Compensații  CD 2020-2022'!AA801</f>
        <v>1444</v>
      </c>
      <c r="K804" s="37"/>
      <c r="L804" s="37"/>
      <c r="M804" s="37"/>
      <c r="N804" s="37"/>
      <c r="O804" s="37"/>
      <c r="P804" s="37">
        <f>'[2]Examene-olimpiade 2020-2022'!G32</f>
        <v>165.1</v>
      </c>
      <c r="Q804" s="37">
        <f>'[2]Instit rezidentiale 2020-2022'!Q794</f>
        <v>0</v>
      </c>
      <c r="R804" s="37"/>
      <c r="S804" s="23"/>
    </row>
    <row r="805" spans="1:19" ht="15.75">
      <c r="A805" s="28" t="s">
        <v>1344</v>
      </c>
      <c r="B805" s="35" t="s">
        <v>1345</v>
      </c>
      <c r="C805" s="21">
        <f t="shared" si="109"/>
        <v>5034.3999999999996</v>
      </c>
      <c r="D805" s="36">
        <f>'[2]Prescolar 2020-2022 ajustat'!W802</f>
        <v>5034.3999999999996</v>
      </c>
      <c r="E805" s="37">
        <f>'[2]extrascolar 2020-2022'!M802</f>
        <v>0</v>
      </c>
      <c r="F805" s="37">
        <f>'[2]Odihna de vara 2020-2022'!S802</f>
        <v>0</v>
      </c>
      <c r="G805" s="37"/>
      <c r="H805" s="37"/>
      <c r="I805" s="37"/>
      <c r="J805" s="37">
        <f>'[2]Compensații  CD 2020-2022'!AA802</f>
        <v>0</v>
      </c>
      <c r="K805" s="37"/>
      <c r="L805" s="37"/>
      <c r="M805" s="37"/>
      <c r="N805" s="37"/>
      <c r="O805" s="37"/>
      <c r="P805" s="37"/>
      <c r="Q805" s="37">
        <f>'[2]Instit rezidentiale 2020-2022'!Q795</f>
        <v>0</v>
      </c>
      <c r="R805" s="37"/>
      <c r="S805" s="23"/>
    </row>
    <row r="806" spans="1:19" ht="15.75">
      <c r="A806" s="28" t="s">
        <v>1346</v>
      </c>
      <c r="B806" s="35" t="s">
        <v>1347</v>
      </c>
      <c r="C806" s="21">
        <f t="shared" si="109"/>
        <v>2581.7999999999993</v>
      </c>
      <c r="D806" s="36">
        <f>'[2]Prescolar 2020-2022 ajustat'!W803</f>
        <v>2581.7999999999993</v>
      </c>
      <c r="E806" s="37">
        <f>'[2]extrascolar 2020-2022'!M803</f>
        <v>0</v>
      </c>
      <c r="F806" s="37">
        <f>'[2]Odihna de vara 2020-2022'!S803</f>
        <v>0</v>
      </c>
      <c r="G806" s="37"/>
      <c r="H806" s="37"/>
      <c r="I806" s="37"/>
      <c r="J806" s="37">
        <f>'[2]Compensații  CD 2020-2022'!AA803</f>
        <v>0</v>
      </c>
      <c r="K806" s="37"/>
      <c r="L806" s="37"/>
      <c r="M806" s="37"/>
      <c r="N806" s="37"/>
      <c r="O806" s="37"/>
      <c r="P806" s="37"/>
      <c r="Q806" s="37">
        <f>'[2]Instit rezidentiale 2020-2022'!Q796</f>
        <v>0</v>
      </c>
      <c r="R806" s="37"/>
      <c r="S806" s="23"/>
    </row>
    <row r="807" spans="1:19" ht="15.75">
      <c r="A807" s="28" t="s">
        <v>1348</v>
      </c>
      <c r="B807" s="35" t="s">
        <v>1349</v>
      </c>
      <c r="C807" s="21">
        <f t="shared" si="109"/>
        <v>1349.9000000000003</v>
      </c>
      <c r="D807" s="36">
        <f>'[2]Prescolar 2020-2022 ajustat'!W804</f>
        <v>1349.9000000000003</v>
      </c>
      <c r="E807" s="37">
        <f>'[2]extrascolar 2020-2022'!M804</f>
        <v>0</v>
      </c>
      <c r="F807" s="37">
        <f>'[2]Odihna de vara 2020-2022'!S804</f>
        <v>0</v>
      </c>
      <c r="G807" s="37"/>
      <c r="H807" s="37"/>
      <c r="I807" s="37"/>
      <c r="J807" s="37">
        <f>'[2]Compensații  CD 2020-2022'!AA804</f>
        <v>0</v>
      </c>
      <c r="K807" s="37"/>
      <c r="L807" s="37"/>
      <c r="M807" s="37"/>
      <c r="N807" s="37"/>
      <c r="O807" s="37"/>
      <c r="P807" s="37"/>
      <c r="Q807" s="37">
        <f>'[2]Instit rezidentiale 2020-2022'!Q797</f>
        <v>0</v>
      </c>
      <c r="R807" s="37"/>
      <c r="S807" s="23"/>
    </row>
    <row r="808" spans="1:19" ht="15.75">
      <c r="A808" s="28" t="s">
        <v>1350</v>
      </c>
      <c r="B808" s="35" t="s">
        <v>1351</v>
      </c>
      <c r="C808" s="21">
        <f t="shared" si="109"/>
        <v>3003.6000000000004</v>
      </c>
      <c r="D808" s="36">
        <f>'[2]Prescolar 2020-2022 ajustat'!W805</f>
        <v>3003.6000000000004</v>
      </c>
      <c r="E808" s="37">
        <f>'[2]extrascolar 2020-2022'!M805</f>
        <v>0</v>
      </c>
      <c r="F808" s="37">
        <f>'[2]Odihna de vara 2020-2022'!S805</f>
        <v>0</v>
      </c>
      <c r="G808" s="37"/>
      <c r="H808" s="37"/>
      <c r="I808" s="37"/>
      <c r="J808" s="37">
        <f>'[2]Compensații  CD 2020-2022'!AA805</f>
        <v>0</v>
      </c>
      <c r="K808" s="37"/>
      <c r="L808" s="37"/>
      <c r="M808" s="37"/>
      <c r="N808" s="37"/>
      <c r="O808" s="37"/>
      <c r="P808" s="37"/>
      <c r="Q808" s="37">
        <f>'[2]Instit rezidentiale 2020-2022'!Q798</f>
        <v>0</v>
      </c>
      <c r="R808" s="37"/>
      <c r="S808" s="23"/>
    </row>
    <row r="809" spans="1:19" ht="15.75">
      <c r="A809" s="28" t="s">
        <v>1352</v>
      </c>
      <c r="B809" s="35" t="s">
        <v>1353</v>
      </c>
      <c r="C809" s="21">
        <f t="shared" si="109"/>
        <v>4674.1000000000004</v>
      </c>
      <c r="D809" s="36">
        <f>'[2]Prescolar 2020-2022 ajustat'!W806</f>
        <v>4674.1000000000004</v>
      </c>
      <c r="E809" s="37">
        <f>'[2]extrascolar 2020-2022'!M806</f>
        <v>0</v>
      </c>
      <c r="F809" s="37">
        <f>'[2]Odihna de vara 2020-2022'!S806</f>
        <v>0</v>
      </c>
      <c r="G809" s="37"/>
      <c r="H809" s="37"/>
      <c r="I809" s="37"/>
      <c r="J809" s="37">
        <f>'[2]Compensații  CD 2020-2022'!AA806</f>
        <v>0</v>
      </c>
      <c r="K809" s="37"/>
      <c r="L809" s="37"/>
      <c r="M809" s="37"/>
      <c r="N809" s="37"/>
      <c r="O809" s="37"/>
      <c r="P809" s="37"/>
      <c r="Q809" s="37">
        <f>'[2]Instit rezidentiale 2020-2022'!Q799</f>
        <v>0</v>
      </c>
      <c r="R809" s="37"/>
      <c r="S809" s="23"/>
    </row>
    <row r="810" spans="1:19" ht="15.75">
      <c r="A810" s="28" t="s">
        <v>1354</v>
      </c>
      <c r="B810" s="35" t="s">
        <v>1355</v>
      </c>
      <c r="C810" s="21">
        <f t="shared" si="109"/>
        <v>942.9</v>
      </c>
      <c r="D810" s="36">
        <f>'[2]Prescolar 2020-2022 ajustat'!W807</f>
        <v>942.9</v>
      </c>
      <c r="E810" s="37">
        <f>'[2]extrascolar 2020-2022'!M807</f>
        <v>0</v>
      </c>
      <c r="F810" s="37">
        <f>'[2]Odihna de vara 2020-2022'!S807</f>
        <v>0</v>
      </c>
      <c r="G810" s="37"/>
      <c r="H810" s="37"/>
      <c r="I810" s="37"/>
      <c r="J810" s="37">
        <f>'[2]Compensații  CD 2020-2022'!AA807</f>
        <v>0</v>
      </c>
      <c r="K810" s="37"/>
      <c r="L810" s="37"/>
      <c r="M810" s="37"/>
      <c r="N810" s="37"/>
      <c r="O810" s="37"/>
      <c r="P810" s="37"/>
      <c r="Q810" s="37">
        <f>'[2]Instit rezidentiale 2020-2022'!Q800</f>
        <v>0</v>
      </c>
      <c r="R810" s="37"/>
      <c r="S810" s="23"/>
    </row>
    <row r="811" spans="1:19" ht="15.75">
      <c r="A811" s="28" t="s">
        <v>1356</v>
      </c>
      <c r="B811" s="35" t="s">
        <v>1357</v>
      </c>
      <c r="C811" s="21">
        <f t="shared" si="109"/>
        <v>4190</v>
      </c>
      <c r="D811" s="36">
        <f>'[2]Prescolar 2020-2022 ajustat'!W808</f>
        <v>4190</v>
      </c>
      <c r="E811" s="37">
        <f>'[2]extrascolar 2020-2022'!M808</f>
        <v>0</v>
      </c>
      <c r="F811" s="37">
        <f>'[2]Odihna de vara 2020-2022'!S808</f>
        <v>0</v>
      </c>
      <c r="G811" s="37"/>
      <c r="H811" s="37"/>
      <c r="I811" s="37"/>
      <c r="J811" s="37">
        <f>'[2]Compensații  CD 2020-2022'!AA808</f>
        <v>0</v>
      </c>
      <c r="K811" s="37"/>
      <c r="L811" s="37"/>
      <c r="M811" s="37"/>
      <c r="N811" s="37"/>
      <c r="O811" s="37"/>
      <c r="P811" s="37"/>
      <c r="Q811" s="37">
        <f>'[2]Instit rezidentiale 2020-2022'!Q801</f>
        <v>0</v>
      </c>
      <c r="R811" s="37"/>
      <c r="S811" s="23"/>
    </row>
    <row r="812" spans="1:19" ht="15.75">
      <c r="A812" s="28" t="s">
        <v>1358</v>
      </c>
      <c r="B812" s="35" t="s">
        <v>1359</v>
      </c>
      <c r="C812" s="21">
        <f t="shared" si="109"/>
        <v>850.79999999999984</v>
      </c>
      <c r="D812" s="36">
        <f>'[2]Prescolar 2020-2022 ajustat'!W809</f>
        <v>850.79999999999984</v>
      </c>
      <c r="E812" s="37">
        <f>'[2]extrascolar 2020-2022'!M809</f>
        <v>0</v>
      </c>
      <c r="F812" s="37">
        <f>'[2]Odihna de vara 2020-2022'!S809</f>
        <v>0</v>
      </c>
      <c r="G812" s="37"/>
      <c r="H812" s="37"/>
      <c r="I812" s="37"/>
      <c r="J812" s="37">
        <f>'[2]Compensații  CD 2020-2022'!AA809</f>
        <v>0</v>
      </c>
      <c r="K812" s="37"/>
      <c r="L812" s="37"/>
      <c r="M812" s="37"/>
      <c r="N812" s="37"/>
      <c r="O812" s="37"/>
      <c r="P812" s="37"/>
      <c r="Q812" s="37">
        <f>'[2]Instit rezidentiale 2020-2022'!Q802</f>
        <v>0</v>
      </c>
      <c r="R812" s="37"/>
      <c r="S812" s="23"/>
    </row>
    <row r="813" spans="1:19" ht="15.75">
      <c r="A813" s="28" t="s">
        <v>1360</v>
      </c>
      <c r="B813" s="35" t="s">
        <v>1361</v>
      </c>
      <c r="C813" s="21">
        <f t="shared" si="109"/>
        <v>1778.1</v>
      </c>
      <c r="D813" s="36">
        <f>'[2]Prescolar 2020-2022 ajustat'!W810</f>
        <v>1778.1</v>
      </c>
      <c r="E813" s="37">
        <f>'[2]extrascolar 2020-2022'!M810</f>
        <v>0</v>
      </c>
      <c r="F813" s="37">
        <f>'[2]Odihna de vara 2020-2022'!S810</f>
        <v>0</v>
      </c>
      <c r="G813" s="37"/>
      <c r="H813" s="37"/>
      <c r="I813" s="37"/>
      <c r="J813" s="37">
        <f>'[2]Compensații  CD 2020-2022'!AA810</f>
        <v>0</v>
      </c>
      <c r="K813" s="37"/>
      <c r="L813" s="37"/>
      <c r="M813" s="37"/>
      <c r="N813" s="37"/>
      <c r="O813" s="37"/>
      <c r="P813" s="37"/>
      <c r="Q813" s="37">
        <f>'[2]Instit rezidentiale 2020-2022'!Q803</f>
        <v>0</v>
      </c>
      <c r="R813" s="37"/>
      <c r="S813" s="23"/>
    </row>
    <row r="814" spans="1:19" ht="15.75">
      <c r="A814" s="28" t="s">
        <v>1362</v>
      </c>
      <c r="B814" s="35" t="s">
        <v>1363</v>
      </c>
      <c r="C814" s="21">
        <f t="shared" si="109"/>
        <v>2035.3999999999996</v>
      </c>
      <c r="D814" s="36">
        <f>'[2]Prescolar 2020-2022 ajustat'!W811</f>
        <v>2035.3999999999996</v>
      </c>
      <c r="E814" s="37">
        <f>'[2]extrascolar 2020-2022'!M811</f>
        <v>0</v>
      </c>
      <c r="F814" s="37">
        <f>'[2]Odihna de vara 2020-2022'!S811</f>
        <v>0</v>
      </c>
      <c r="G814" s="37"/>
      <c r="H814" s="37"/>
      <c r="I814" s="37"/>
      <c r="J814" s="37">
        <f>'[2]Compensații  CD 2020-2022'!AA811</f>
        <v>0</v>
      </c>
      <c r="K814" s="37"/>
      <c r="L814" s="37"/>
      <c r="M814" s="37"/>
      <c r="N814" s="37"/>
      <c r="O814" s="37"/>
      <c r="P814" s="37"/>
      <c r="Q814" s="37">
        <f>'[2]Instit rezidentiale 2020-2022'!Q804</f>
        <v>0</v>
      </c>
      <c r="R814" s="37"/>
      <c r="S814" s="23"/>
    </row>
    <row r="815" spans="1:19" ht="15.75">
      <c r="A815" s="28" t="s">
        <v>1364</v>
      </c>
      <c r="B815" s="35" t="s">
        <v>1365</v>
      </c>
      <c r="C815" s="21">
        <f t="shared" si="109"/>
        <v>716.50000000000011</v>
      </c>
      <c r="D815" s="36">
        <f>'[2]Prescolar 2020-2022 ajustat'!W812</f>
        <v>716.50000000000011</v>
      </c>
      <c r="E815" s="37">
        <f>'[2]extrascolar 2020-2022'!M812</f>
        <v>0</v>
      </c>
      <c r="F815" s="37">
        <f>'[2]Odihna de vara 2020-2022'!S812</f>
        <v>0</v>
      </c>
      <c r="G815" s="37"/>
      <c r="H815" s="37"/>
      <c r="I815" s="37"/>
      <c r="J815" s="37">
        <f>'[2]Compensații  CD 2020-2022'!AA812</f>
        <v>0</v>
      </c>
      <c r="K815" s="37"/>
      <c r="L815" s="37"/>
      <c r="M815" s="37"/>
      <c r="N815" s="37"/>
      <c r="O815" s="37"/>
      <c r="P815" s="37"/>
      <c r="Q815" s="37">
        <f>'[2]Instit rezidentiale 2020-2022'!Q805</f>
        <v>0</v>
      </c>
      <c r="R815" s="37"/>
      <c r="S815" s="23"/>
    </row>
    <row r="816" spans="1:19" ht="15.75">
      <c r="A816" s="28" t="s">
        <v>1366</v>
      </c>
      <c r="B816" s="35" t="s">
        <v>1367</v>
      </c>
      <c r="C816" s="21">
        <f t="shared" si="109"/>
        <v>1575.9000000000003</v>
      </c>
      <c r="D816" s="36">
        <f>'[2]Prescolar 2020-2022 ajustat'!W813</f>
        <v>1575.9000000000003</v>
      </c>
      <c r="E816" s="37">
        <f>'[2]extrascolar 2020-2022'!M813</f>
        <v>0</v>
      </c>
      <c r="F816" s="37">
        <f>'[2]Odihna de vara 2020-2022'!S813</f>
        <v>0</v>
      </c>
      <c r="G816" s="37"/>
      <c r="H816" s="37"/>
      <c r="I816" s="37"/>
      <c r="J816" s="37">
        <f>'[2]Compensații  CD 2020-2022'!AA813</f>
        <v>0</v>
      </c>
      <c r="K816" s="37"/>
      <c r="L816" s="37"/>
      <c r="M816" s="37"/>
      <c r="N816" s="37"/>
      <c r="O816" s="37"/>
      <c r="P816" s="37"/>
      <c r="Q816" s="37">
        <f>'[2]Instit rezidentiale 2020-2022'!Q806</f>
        <v>0</v>
      </c>
      <c r="R816" s="37"/>
      <c r="S816" s="23"/>
    </row>
    <row r="817" spans="1:19" ht="15.75">
      <c r="A817" s="28" t="s">
        <v>1368</v>
      </c>
      <c r="B817" s="35" t="s">
        <v>1369</v>
      </c>
      <c r="C817" s="21">
        <f t="shared" si="109"/>
        <v>1708.0999999999997</v>
      </c>
      <c r="D817" s="36">
        <f>'[2]Prescolar 2020-2022 ajustat'!W814</f>
        <v>1708.0999999999997</v>
      </c>
      <c r="E817" s="37">
        <f>'[2]extrascolar 2020-2022'!M814</f>
        <v>0</v>
      </c>
      <c r="F817" s="37">
        <f>'[2]Odihna de vara 2020-2022'!S814</f>
        <v>0</v>
      </c>
      <c r="G817" s="37"/>
      <c r="H817" s="37"/>
      <c r="I817" s="37"/>
      <c r="J817" s="37">
        <f>'[2]Compensații  CD 2020-2022'!AA814</f>
        <v>0</v>
      </c>
      <c r="K817" s="37"/>
      <c r="L817" s="37"/>
      <c r="M817" s="37"/>
      <c r="N817" s="37"/>
      <c r="O817" s="37"/>
      <c r="P817" s="37"/>
      <c r="Q817" s="37">
        <f>'[2]Instit rezidentiale 2020-2022'!Q807</f>
        <v>0</v>
      </c>
      <c r="R817" s="37"/>
      <c r="S817" s="23"/>
    </row>
    <row r="818" spans="1:19" ht="15.75">
      <c r="A818" s="28" t="s">
        <v>1370</v>
      </c>
      <c r="B818" s="35" t="s">
        <v>1371</v>
      </c>
      <c r="C818" s="21">
        <f t="shared" si="109"/>
        <v>2597.8000000000002</v>
      </c>
      <c r="D818" s="36">
        <f>'[2]Prescolar 2020-2022 ajustat'!W815</f>
        <v>2597.8000000000002</v>
      </c>
      <c r="E818" s="37">
        <f>'[2]extrascolar 2020-2022'!M815</f>
        <v>0</v>
      </c>
      <c r="F818" s="37">
        <f>'[2]Odihna de vara 2020-2022'!S815</f>
        <v>0</v>
      </c>
      <c r="G818" s="37"/>
      <c r="H818" s="37"/>
      <c r="I818" s="37"/>
      <c r="J818" s="37">
        <f>'[2]Compensații  CD 2020-2022'!AA815</f>
        <v>0</v>
      </c>
      <c r="K818" s="37"/>
      <c r="L818" s="37"/>
      <c r="M818" s="37"/>
      <c r="N818" s="37"/>
      <c r="O818" s="37"/>
      <c r="P818" s="37"/>
      <c r="Q818" s="37">
        <f>'[2]Instit rezidentiale 2020-2022'!Q808</f>
        <v>0</v>
      </c>
      <c r="R818" s="37"/>
      <c r="S818" s="23"/>
    </row>
    <row r="819" spans="1:19" ht="15.75">
      <c r="A819" s="28" t="s">
        <v>1372</v>
      </c>
      <c r="B819" s="35" t="s">
        <v>1373</v>
      </c>
      <c r="C819" s="21">
        <f t="shared" si="109"/>
        <v>1841.7000000000003</v>
      </c>
      <c r="D819" s="36">
        <f>'[2]Prescolar 2020-2022 ajustat'!W816</f>
        <v>1841.7000000000003</v>
      </c>
      <c r="E819" s="37">
        <f>'[2]extrascolar 2020-2022'!M816</f>
        <v>0</v>
      </c>
      <c r="F819" s="37">
        <f>'[2]Odihna de vara 2020-2022'!S816</f>
        <v>0</v>
      </c>
      <c r="G819" s="37"/>
      <c r="H819" s="37"/>
      <c r="I819" s="37"/>
      <c r="J819" s="37">
        <f>'[2]Compensații  CD 2020-2022'!AA816</f>
        <v>0</v>
      </c>
      <c r="K819" s="37"/>
      <c r="L819" s="37"/>
      <c r="M819" s="37"/>
      <c r="N819" s="37"/>
      <c r="O819" s="37"/>
      <c r="P819" s="37"/>
      <c r="Q819" s="37">
        <f>'[2]Instit rezidentiale 2020-2022'!Q809</f>
        <v>0</v>
      </c>
      <c r="R819" s="37"/>
      <c r="S819" s="23"/>
    </row>
    <row r="820" spans="1:19" ht="15.75">
      <c r="A820" s="28" t="s">
        <v>1374</v>
      </c>
      <c r="B820" s="35" t="s">
        <v>1375</v>
      </c>
      <c r="C820" s="21">
        <f t="shared" si="109"/>
        <v>2333.5</v>
      </c>
      <c r="D820" s="36">
        <f>'[2]Prescolar 2020-2022 ajustat'!W817</f>
        <v>2333.5</v>
      </c>
      <c r="E820" s="37">
        <f>'[2]extrascolar 2020-2022'!M817</f>
        <v>0</v>
      </c>
      <c r="F820" s="37">
        <f>'[2]Odihna de vara 2020-2022'!S817</f>
        <v>0</v>
      </c>
      <c r="G820" s="37"/>
      <c r="H820" s="37"/>
      <c r="I820" s="37"/>
      <c r="J820" s="37">
        <f>'[2]Compensații  CD 2020-2022'!AA817</f>
        <v>0</v>
      </c>
      <c r="K820" s="37"/>
      <c r="L820" s="37"/>
      <c r="M820" s="37"/>
      <c r="N820" s="37"/>
      <c r="O820" s="37"/>
      <c r="P820" s="37"/>
      <c r="Q820" s="37">
        <f>'[2]Instit rezidentiale 2020-2022'!Q810</f>
        <v>0</v>
      </c>
      <c r="R820" s="37"/>
      <c r="S820" s="23"/>
    </row>
    <row r="821" spans="1:19" ht="15.75">
      <c r="A821" s="28" t="s">
        <v>1376</v>
      </c>
      <c r="B821" s="35" t="s">
        <v>1377</v>
      </c>
      <c r="C821" s="21">
        <f t="shared" si="109"/>
        <v>2697.6000000000004</v>
      </c>
      <c r="D821" s="36">
        <f>'[2]Prescolar 2020-2022 ajustat'!W818</f>
        <v>2697.6000000000004</v>
      </c>
      <c r="E821" s="37">
        <f>'[2]extrascolar 2020-2022'!M818</f>
        <v>0</v>
      </c>
      <c r="F821" s="37">
        <f>'[2]Odihna de vara 2020-2022'!S818</f>
        <v>0</v>
      </c>
      <c r="G821" s="37"/>
      <c r="H821" s="37"/>
      <c r="I821" s="37"/>
      <c r="J821" s="37">
        <f>'[2]Compensații  CD 2020-2022'!AA818</f>
        <v>0</v>
      </c>
      <c r="K821" s="37"/>
      <c r="L821" s="37"/>
      <c r="M821" s="37"/>
      <c r="N821" s="37"/>
      <c r="O821" s="37"/>
      <c r="P821" s="37"/>
      <c r="Q821" s="37">
        <f>'[2]Instit rezidentiale 2020-2022'!Q811</f>
        <v>0</v>
      </c>
      <c r="R821" s="37"/>
      <c r="S821" s="23"/>
    </row>
    <row r="822" spans="1:19" ht="15.75">
      <c r="A822" s="28" t="s">
        <v>1378</v>
      </c>
      <c r="B822" s="35" t="s">
        <v>1379</v>
      </c>
      <c r="C822" s="21">
        <f t="shared" si="109"/>
        <v>1655.6999999999998</v>
      </c>
      <c r="D822" s="36">
        <f>'[2]Prescolar 2020-2022 ajustat'!W819</f>
        <v>1655.6999999999998</v>
      </c>
      <c r="E822" s="37">
        <f>'[2]extrascolar 2020-2022'!M819</f>
        <v>0</v>
      </c>
      <c r="F822" s="37">
        <f>'[2]Odihna de vara 2020-2022'!S819</f>
        <v>0</v>
      </c>
      <c r="G822" s="37"/>
      <c r="H822" s="37"/>
      <c r="I822" s="37"/>
      <c r="J822" s="37">
        <f>'[2]Compensații  CD 2020-2022'!AA819</f>
        <v>0</v>
      </c>
      <c r="K822" s="37"/>
      <c r="L822" s="37"/>
      <c r="M822" s="37"/>
      <c r="N822" s="37"/>
      <c r="O822" s="37"/>
      <c r="P822" s="37"/>
      <c r="Q822" s="37">
        <f>'[2]Instit rezidentiale 2020-2022'!Q812</f>
        <v>0</v>
      </c>
      <c r="R822" s="37"/>
      <c r="S822" s="23"/>
    </row>
    <row r="823" spans="1:19" ht="15.75">
      <c r="A823" s="28" t="s">
        <v>1380</v>
      </c>
      <c r="B823" s="35" t="s">
        <v>754</v>
      </c>
      <c r="C823" s="21">
        <f t="shared" si="109"/>
        <v>878.69999999999993</v>
      </c>
      <c r="D823" s="36">
        <f>'[2]Prescolar 2020-2022 ajustat'!W820</f>
        <v>878.69999999999993</v>
      </c>
      <c r="E823" s="37">
        <f>'[2]extrascolar 2020-2022'!M820</f>
        <v>0</v>
      </c>
      <c r="F823" s="37">
        <f>'[2]Odihna de vara 2020-2022'!S820</f>
        <v>0</v>
      </c>
      <c r="G823" s="37"/>
      <c r="H823" s="37"/>
      <c r="I823" s="37"/>
      <c r="J823" s="37">
        <f>'[2]Compensații  CD 2020-2022'!AA820</f>
        <v>0</v>
      </c>
      <c r="K823" s="37"/>
      <c r="L823" s="37"/>
      <c r="M823" s="37"/>
      <c r="N823" s="37"/>
      <c r="O823" s="37"/>
      <c r="P823" s="37"/>
      <c r="Q823" s="37">
        <f>'[2]Instit rezidentiale 2020-2022'!Q813</f>
        <v>0</v>
      </c>
      <c r="R823" s="37"/>
      <c r="S823" s="23"/>
    </row>
    <row r="824" spans="1:19" ht="15.75">
      <c r="A824" s="28" t="s">
        <v>1381</v>
      </c>
      <c r="B824" s="35" t="s">
        <v>1382</v>
      </c>
      <c r="C824" s="21">
        <f t="shared" si="109"/>
        <v>4967.2999999999993</v>
      </c>
      <c r="D824" s="36">
        <f>'[2]Prescolar 2020-2022 ajustat'!W821</f>
        <v>4967.2999999999993</v>
      </c>
      <c r="E824" s="37">
        <f>'[2]extrascolar 2020-2022'!M821</f>
        <v>0</v>
      </c>
      <c r="F824" s="37">
        <f>'[2]Odihna de vara 2020-2022'!S821</f>
        <v>0</v>
      </c>
      <c r="G824" s="37"/>
      <c r="H824" s="37"/>
      <c r="I824" s="37"/>
      <c r="J824" s="37">
        <f>'[2]Compensații  CD 2020-2022'!AA821</f>
        <v>0</v>
      </c>
      <c r="K824" s="37"/>
      <c r="L824" s="37"/>
      <c r="M824" s="37"/>
      <c r="N824" s="37"/>
      <c r="O824" s="37"/>
      <c r="P824" s="37"/>
      <c r="Q824" s="37">
        <f>'[2]Instit rezidentiale 2020-2022'!Q814</f>
        <v>0</v>
      </c>
      <c r="R824" s="37"/>
      <c r="S824" s="23"/>
    </row>
    <row r="825" spans="1:19" ht="15.75">
      <c r="A825" s="28" t="s">
        <v>1383</v>
      </c>
      <c r="B825" s="35" t="s">
        <v>1384</v>
      </c>
      <c r="C825" s="21">
        <f t="shared" si="109"/>
        <v>2680.2</v>
      </c>
      <c r="D825" s="36">
        <f>'[2]Prescolar 2020-2022 ajustat'!W822</f>
        <v>2680.2</v>
      </c>
      <c r="E825" s="37">
        <f>'[2]extrascolar 2020-2022'!M822</f>
        <v>0</v>
      </c>
      <c r="F825" s="37">
        <f>'[2]Odihna de vara 2020-2022'!S822</f>
        <v>0</v>
      </c>
      <c r="G825" s="37"/>
      <c r="H825" s="37"/>
      <c r="I825" s="37"/>
      <c r="J825" s="37">
        <f>'[2]Compensații  CD 2020-2022'!AA822</f>
        <v>0</v>
      </c>
      <c r="K825" s="37"/>
      <c r="L825" s="37"/>
      <c r="M825" s="37"/>
      <c r="N825" s="37"/>
      <c r="O825" s="37"/>
      <c r="P825" s="37"/>
      <c r="Q825" s="37">
        <f>'[2]Instit rezidentiale 2020-2022'!Q815</f>
        <v>0</v>
      </c>
      <c r="R825" s="37"/>
      <c r="S825" s="23"/>
    </row>
    <row r="826" spans="1:19" ht="15.75">
      <c r="A826" s="28" t="s">
        <v>1385</v>
      </c>
      <c r="B826" s="35" t="s">
        <v>1386</v>
      </c>
      <c r="C826" s="21">
        <f t="shared" si="109"/>
        <v>4285.8999999999996</v>
      </c>
      <c r="D826" s="36">
        <f>'[2]Prescolar 2020-2022 ajustat'!W823</f>
        <v>4285.8999999999996</v>
      </c>
      <c r="E826" s="37">
        <f>'[2]extrascolar 2020-2022'!M823</f>
        <v>0</v>
      </c>
      <c r="F826" s="37">
        <f>'[2]Odihna de vara 2020-2022'!S823</f>
        <v>0</v>
      </c>
      <c r="G826" s="37"/>
      <c r="H826" s="37"/>
      <c r="I826" s="37"/>
      <c r="J826" s="37">
        <f>'[2]Compensații  CD 2020-2022'!AA823</f>
        <v>0</v>
      </c>
      <c r="K826" s="37"/>
      <c r="L826" s="37"/>
      <c r="M826" s="37"/>
      <c r="N826" s="37"/>
      <c r="O826" s="37"/>
      <c r="P826" s="37"/>
      <c r="Q826" s="37">
        <f>'[2]Instit rezidentiale 2020-2022'!Q816</f>
        <v>0</v>
      </c>
      <c r="R826" s="37"/>
      <c r="S826" s="23"/>
    </row>
    <row r="827" spans="1:19" ht="15.75">
      <c r="A827" s="28" t="s">
        <v>1387</v>
      </c>
      <c r="B827" s="35" t="s">
        <v>1342</v>
      </c>
      <c r="C827" s="21">
        <f t="shared" si="109"/>
        <v>13902.5</v>
      </c>
      <c r="D827" s="36">
        <f>'[2]Prescolar 2020-2022 ajustat'!W824</f>
        <v>13902.5</v>
      </c>
      <c r="E827" s="37">
        <f>'[2]extrascolar 2020-2022'!M824</f>
        <v>0</v>
      </c>
      <c r="F827" s="37">
        <f>'[2]Odihna de vara 2020-2022'!S824</f>
        <v>0</v>
      </c>
      <c r="G827" s="37"/>
      <c r="H827" s="37"/>
      <c r="I827" s="37"/>
      <c r="J827" s="37">
        <f>'[2]Compensații  CD 2020-2022'!AA824</f>
        <v>0</v>
      </c>
      <c r="K827" s="37"/>
      <c r="L827" s="37"/>
      <c r="M827" s="37"/>
      <c r="N827" s="37"/>
      <c r="O827" s="37"/>
      <c r="P827" s="37"/>
      <c r="Q827" s="37">
        <f>'[2]Instit rezidentiale 2020-2022'!Q817</f>
        <v>0</v>
      </c>
      <c r="R827" s="37"/>
      <c r="S827" s="23"/>
    </row>
    <row r="828" spans="1:19" ht="15.75">
      <c r="A828" s="28" t="s">
        <v>1388</v>
      </c>
      <c r="B828" s="35" t="s">
        <v>1389</v>
      </c>
      <c r="C828" s="21">
        <f t="shared" si="109"/>
        <v>3977.2</v>
      </c>
      <c r="D828" s="36">
        <f>'[2]Prescolar 2020-2022 ajustat'!W825</f>
        <v>3977.2</v>
      </c>
      <c r="E828" s="37">
        <f>'[2]extrascolar 2020-2022'!M825</f>
        <v>0</v>
      </c>
      <c r="F828" s="37">
        <f>'[2]Odihna de vara 2020-2022'!S825</f>
        <v>0</v>
      </c>
      <c r="G828" s="37"/>
      <c r="H828" s="37"/>
      <c r="I828" s="37"/>
      <c r="J828" s="37">
        <f>'[2]Compensații  CD 2020-2022'!AA825</f>
        <v>0</v>
      </c>
      <c r="K828" s="37"/>
      <c r="L828" s="37"/>
      <c r="M828" s="37"/>
      <c r="N828" s="37"/>
      <c r="O828" s="37"/>
      <c r="P828" s="37"/>
      <c r="Q828" s="37">
        <f>'[2]Instit rezidentiale 2020-2022'!Q818</f>
        <v>0</v>
      </c>
      <c r="R828" s="37"/>
      <c r="S828" s="23"/>
    </row>
    <row r="829" spans="1:19" ht="15.75">
      <c r="A829" s="28" t="s">
        <v>1390</v>
      </c>
      <c r="B829" s="35" t="s">
        <v>1391</v>
      </c>
      <c r="C829" s="21">
        <f t="shared" si="109"/>
        <v>885.5999999999998</v>
      </c>
      <c r="D829" s="36">
        <f>'[2]Prescolar 2020-2022 ajustat'!W826</f>
        <v>885.5999999999998</v>
      </c>
      <c r="E829" s="37">
        <f>'[2]extrascolar 2020-2022'!M826</f>
        <v>0</v>
      </c>
      <c r="F829" s="37">
        <f>'[2]Odihna de vara 2020-2022'!S826</f>
        <v>0</v>
      </c>
      <c r="G829" s="37"/>
      <c r="H829" s="37"/>
      <c r="I829" s="37"/>
      <c r="J829" s="37">
        <f>'[2]Compensații  CD 2020-2022'!AA826</f>
        <v>0</v>
      </c>
      <c r="K829" s="37"/>
      <c r="L829" s="37"/>
      <c r="M829" s="37"/>
      <c r="N829" s="37"/>
      <c r="O829" s="37"/>
      <c r="P829" s="37"/>
      <c r="Q829" s="37">
        <f>'[2]Instit rezidentiale 2020-2022'!Q819</f>
        <v>0</v>
      </c>
      <c r="R829" s="37"/>
      <c r="S829" s="23"/>
    </row>
    <row r="830" spans="1:19" ht="15.75">
      <c r="A830" s="28" t="s">
        <v>1392</v>
      </c>
      <c r="B830" s="35" t="s">
        <v>1393</v>
      </c>
      <c r="C830" s="21">
        <f t="shared" si="109"/>
        <v>518</v>
      </c>
      <c r="D830" s="36">
        <f>'[2]Prescolar 2020-2022 ajustat'!W827</f>
        <v>518</v>
      </c>
      <c r="E830" s="37">
        <f>'[2]extrascolar 2020-2022'!M827</f>
        <v>0</v>
      </c>
      <c r="F830" s="37">
        <f>'[2]Odihna de vara 2020-2022'!S827</f>
        <v>0</v>
      </c>
      <c r="G830" s="37"/>
      <c r="H830" s="37"/>
      <c r="I830" s="37"/>
      <c r="J830" s="37">
        <f>'[2]Compensații  CD 2020-2022'!AA827</f>
        <v>0</v>
      </c>
      <c r="K830" s="37"/>
      <c r="L830" s="37"/>
      <c r="M830" s="37"/>
      <c r="N830" s="37"/>
      <c r="O830" s="37"/>
      <c r="P830" s="37"/>
      <c r="Q830" s="37">
        <f>'[2]Instit rezidentiale 2020-2022'!Q820</f>
        <v>0</v>
      </c>
      <c r="R830" s="37"/>
      <c r="S830" s="23"/>
    </row>
    <row r="831" spans="1:19" ht="15.75">
      <c r="A831" s="28"/>
      <c r="B831" s="35"/>
      <c r="C831" s="21"/>
      <c r="D831" s="30"/>
      <c r="E831" s="31"/>
      <c r="F831" s="31"/>
      <c r="G831" s="31"/>
      <c r="H831" s="31"/>
      <c r="I831" s="31"/>
      <c r="J831" s="31"/>
      <c r="K831" s="31"/>
      <c r="L831" s="31"/>
      <c r="M831" s="31"/>
      <c r="N831" s="31"/>
      <c r="O831" s="31"/>
      <c r="P831" s="31"/>
      <c r="Q831" s="31"/>
      <c r="R831" s="31"/>
      <c r="S831" s="23"/>
    </row>
    <row r="832" spans="1:19" s="39" customFormat="1" ht="15.75">
      <c r="A832" s="25"/>
      <c r="B832" s="33" t="s">
        <v>1394</v>
      </c>
      <c r="C832" s="21">
        <f>C833+C834</f>
        <v>235236.2</v>
      </c>
      <c r="D832" s="21">
        <f t="shared" ref="D832:R832" si="110">D833+D834</f>
        <v>78455.199999999997</v>
      </c>
      <c r="E832" s="21">
        <f t="shared" si="110"/>
        <v>8889.6</v>
      </c>
      <c r="F832" s="21">
        <f t="shared" si="110"/>
        <v>1662.2000000000003</v>
      </c>
      <c r="G832" s="21">
        <f t="shared" si="110"/>
        <v>37.9</v>
      </c>
      <c r="H832" s="21">
        <f t="shared" si="110"/>
        <v>138481.1</v>
      </c>
      <c r="I832" s="21">
        <f t="shared" si="110"/>
        <v>6218.2</v>
      </c>
      <c r="J832" s="21">
        <f t="shared" si="110"/>
        <v>1374</v>
      </c>
      <c r="K832" s="21">
        <f t="shared" si="110"/>
        <v>0</v>
      </c>
      <c r="L832" s="21">
        <f t="shared" si="110"/>
        <v>0</v>
      </c>
      <c r="M832" s="21">
        <f t="shared" si="110"/>
        <v>0</v>
      </c>
      <c r="N832" s="21">
        <f t="shared" si="110"/>
        <v>0</v>
      </c>
      <c r="O832" s="21">
        <f t="shared" si="110"/>
        <v>0</v>
      </c>
      <c r="P832" s="21">
        <f t="shared" si="110"/>
        <v>118</v>
      </c>
      <c r="Q832" s="21">
        <f t="shared" si="110"/>
        <v>0</v>
      </c>
      <c r="R832" s="21">
        <f t="shared" si="110"/>
        <v>0</v>
      </c>
      <c r="S832" s="23"/>
    </row>
    <row r="833" spans="1:19" s="39" customFormat="1" ht="15.75">
      <c r="A833" s="25"/>
      <c r="B833" s="33" t="s">
        <v>23</v>
      </c>
      <c r="C833" s="21">
        <f>C835</f>
        <v>160347.20000000001</v>
      </c>
      <c r="D833" s="21">
        <f t="shared" ref="D833:R833" si="111">D835</f>
        <v>3566.2</v>
      </c>
      <c r="E833" s="21">
        <f t="shared" si="111"/>
        <v>8889.6</v>
      </c>
      <c r="F833" s="21">
        <f t="shared" si="111"/>
        <v>1662.2000000000003</v>
      </c>
      <c r="G833" s="21">
        <f t="shared" si="111"/>
        <v>37.9</v>
      </c>
      <c r="H833" s="21">
        <f t="shared" si="111"/>
        <v>138481.1</v>
      </c>
      <c r="I833" s="21">
        <f t="shared" si="111"/>
        <v>6218.2</v>
      </c>
      <c r="J833" s="21">
        <f t="shared" si="111"/>
        <v>1374</v>
      </c>
      <c r="K833" s="21">
        <f t="shared" si="111"/>
        <v>0</v>
      </c>
      <c r="L833" s="21">
        <f t="shared" si="111"/>
        <v>0</v>
      </c>
      <c r="M833" s="21">
        <f t="shared" si="111"/>
        <v>0</v>
      </c>
      <c r="N833" s="21">
        <f t="shared" si="111"/>
        <v>0</v>
      </c>
      <c r="O833" s="21">
        <f t="shared" si="111"/>
        <v>0</v>
      </c>
      <c r="P833" s="21">
        <f t="shared" si="111"/>
        <v>118</v>
      </c>
      <c r="Q833" s="21">
        <f t="shared" si="111"/>
        <v>0</v>
      </c>
      <c r="R833" s="21">
        <f t="shared" si="111"/>
        <v>0</v>
      </c>
      <c r="S833" s="23"/>
    </row>
    <row r="834" spans="1:19" s="39" customFormat="1" ht="15.75">
      <c r="A834" s="25"/>
      <c r="B834" s="33" t="s">
        <v>24</v>
      </c>
      <c r="C834" s="21">
        <f>SUM(C836:C870)</f>
        <v>74889</v>
      </c>
      <c r="D834" s="21">
        <f t="shared" ref="D834:R834" si="112">SUM(D836:D870)</f>
        <v>74889</v>
      </c>
      <c r="E834" s="21">
        <f t="shared" si="112"/>
        <v>0</v>
      </c>
      <c r="F834" s="21">
        <f t="shared" si="112"/>
        <v>0</v>
      </c>
      <c r="G834" s="21">
        <f t="shared" si="112"/>
        <v>0</v>
      </c>
      <c r="H834" s="21">
        <f t="shared" si="112"/>
        <v>0</v>
      </c>
      <c r="I834" s="21">
        <f t="shared" si="112"/>
        <v>0</v>
      </c>
      <c r="J834" s="21">
        <f t="shared" si="112"/>
        <v>0</v>
      </c>
      <c r="K834" s="21">
        <f t="shared" si="112"/>
        <v>0</v>
      </c>
      <c r="L834" s="21">
        <f t="shared" si="112"/>
        <v>0</v>
      </c>
      <c r="M834" s="21">
        <f t="shared" si="112"/>
        <v>0</v>
      </c>
      <c r="N834" s="21">
        <f t="shared" si="112"/>
        <v>0</v>
      </c>
      <c r="O834" s="21">
        <f t="shared" si="112"/>
        <v>0</v>
      </c>
      <c r="P834" s="21">
        <f t="shared" si="112"/>
        <v>0</v>
      </c>
      <c r="Q834" s="21">
        <f t="shared" si="112"/>
        <v>0</v>
      </c>
      <c r="R834" s="21">
        <f t="shared" si="112"/>
        <v>0</v>
      </c>
      <c r="S834" s="23"/>
    </row>
    <row r="835" spans="1:19" ht="15.75">
      <c r="A835" s="28" t="s">
        <v>1395</v>
      </c>
      <c r="B835" s="35" t="s">
        <v>72</v>
      </c>
      <c r="C835" s="21">
        <f t="shared" ref="C835:C870" si="113">SUM(D835:R835)</f>
        <v>160347.20000000001</v>
      </c>
      <c r="D835" s="36">
        <f>'[2]Prescolar 2020-2022 ajustat'!W832</f>
        <v>3566.2</v>
      </c>
      <c r="E835" s="37">
        <f>'[2]extrascolar 2020-2022'!M832</f>
        <v>8889.6</v>
      </c>
      <c r="F835" s="37">
        <f>'[2]Odihna de vara 2020-2022'!S832</f>
        <v>1662.2000000000003</v>
      </c>
      <c r="G835" s="37">
        <f>'[2]Examene-olimpiade 2020-2022'!O33</f>
        <v>37.9</v>
      </c>
      <c r="H835" s="37">
        <f>'[2]Transferuri categoriale'!D31</f>
        <v>138481.1</v>
      </c>
      <c r="I835" s="37">
        <f>'[2]dejun cald'!F34</f>
        <v>6218.2</v>
      </c>
      <c r="J835" s="37">
        <f>'[2]Compensații  CD 2020-2022'!AA832</f>
        <v>1374</v>
      </c>
      <c r="K835" s="37"/>
      <c r="L835" s="37"/>
      <c r="M835" s="37"/>
      <c r="N835" s="37"/>
      <c r="O835" s="37"/>
      <c r="P835" s="37">
        <f>'[2]Examene-olimpiade 2020-2022'!G33</f>
        <v>118</v>
      </c>
      <c r="Q835" s="37">
        <f>'[2]Instit rezidentiale 2020-2022'!Q825</f>
        <v>0</v>
      </c>
      <c r="R835" s="37"/>
      <c r="S835" s="23"/>
    </row>
    <row r="836" spans="1:19" ht="15.75">
      <c r="A836" s="28" t="s">
        <v>1396</v>
      </c>
      <c r="B836" s="35" t="s">
        <v>1397</v>
      </c>
      <c r="C836" s="21">
        <f t="shared" si="113"/>
        <v>825</v>
      </c>
      <c r="D836" s="36">
        <f>'[2]Prescolar 2020-2022 ajustat'!W833</f>
        <v>825</v>
      </c>
      <c r="E836" s="37">
        <f>'[2]extrascolar 2020-2022'!M833</f>
        <v>0</v>
      </c>
      <c r="F836" s="37">
        <f>'[2]Odihna de vara 2020-2022'!S833</f>
        <v>0</v>
      </c>
      <c r="G836" s="37"/>
      <c r="H836" s="37"/>
      <c r="I836" s="37"/>
      <c r="J836" s="37">
        <f>'[2]Compensații  CD 2020-2022'!AA833</f>
        <v>0</v>
      </c>
      <c r="K836" s="37"/>
      <c r="L836" s="37"/>
      <c r="M836" s="37"/>
      <c r="N836" s="37"/>
      <c r="O836" s="37"/>
      <c r="P836" s="37"/>
      <c r="Q836" s="37">
        <f>'[2]Instit rezidentiale 2020-2022'!Q826</f>
        <v>0</v>
      </c>
      <c r="R836" s="37"/>
      <c r="S836" s="23"/>
    </row>
    <row r="837" spans="1:19" ht="15.75">
      <c r="A837" s="28" t="s">
        <v>1398</v>
      </c>
      <c r="B837" s="35" t="s">
        <v>1399</v>
      </c>
      <c r="C837" s="21">
        <f t="shared" si="113"/>
        <v>2141.1</v>
      </c>
      <c r="D837" s="36">
        <f>'[2]Prescolar 2020-2022 ajustat'!W834</f>
        <v>2141.1</v>
      </c>
      <c r="E837" s="37">
        <f>'[2]extrascolar 2020-2022'!M834</f>
        <v>0</v>
      </c>
      <c r="F837" s="37">
        <f>'[2]Odihna de vara 2020-2022'!S834</f>
        <v>0</v>
      </c>
      <c r="G837" s="37"/>
      <c r="H837" s="37"/>
      <c r="I837" s="37"/>
      <c r="J837" s="37">
        <f>'[2]Compensații  CD 2020-2022'!AA834</f>
        <v>0</v>
      </c>
      <c r="K837" s="37"/>
      <c r="L837" s="37"/>
      <c r="M837" s="37"/>
      <c r="N837" s="37"/>
      <c r="O837" s="37"/>
      <c r="P837" s="37"/>
      <c r="Q837" s="37">
        <f>'[2]Instit rezidentiale 2020-2022'!Q827</f>
        <v>0</v>
      </c>
      <c r="R837" s="37"/>
      <c r="S837" s="23"/>
    </row>
    <row r="838" spans="1:19" ht="15.75">
      <c r="A838" s="28" t="s">
        <v>1400</v>
      </c>
      <c r="B838" s="35" t="s">
        <v>1401</v>
      </c>
      <c r="C838" s="21">
        <f t="shared" si="113"/>
        <v>1552.1999999999998</v>
      </c>
      <c r="D838" s="36">
        <f>'[2]Prescolar 2020-2022 ajustat'!W835</f>
        <v>1552.1999999999998</v>
      </c>
      <c r="E838" s="37">
        <f>'[2]extrascolar 2020-2022'!M835</f>
        <v>0</v>
      </c>
      <c r="F838" s="37">
        <f>'[2]Odihna de vara 2020-2022'!S835</f>
        <v>0</v>
      </c>
      <c r="G838" s="37"/>
      <c r="H838" s="37"/>
      <c r="I838" s="37"/>
      <c r="J838" s="37">
        <f>'[2]Compensații  CD 2020-2022'!AA835</f>
        <v>0</v>
      </c>
      <c r="K838" s="37"/>
      <c r="L838" s="37"/>
      <c r="M838" s="37"/>
      <c r="N838" s="37"/>
      <c r="O838" s="37"/>
      <c r="P838" s="37"/>
      <c r="Q838" s="37">
        <f>'[2]Instit rezidentiale 2020-2022'!Q828</f>
        <v>0</v>
      </c>
      <c r="R838" s="37"/>
      <c r="S838" s="23"/>
    </row>
    <row r="839" spans="1:19" ht="15.75">
      <c r="A839" s="28" t="s">
        <v>1402</v>
      </c>
      <c r="B839" s="35" t="s">
        <v>1403</v>
      </c>
      <c r="C839" s="21">
        <f t="shared" si="113"/>
        <v>1615.8999999999996</v>
      </c>
      <c r="D839" s="36">
        <f>'[2]Prescolar 2020-2022 ajustat'!W836</f>
        <v>1615.8999999999996</v>
      </c>
      <c r="E839" s="37">
        <f>'[2]extrascolar 2020-2022'!M836</f>
        <v>0</v>
      </c>
      <c r="F839" s="37">
        <f>'[2]Odihna de vara 2020-2022'!S836</f>
        <v>0</v>
      </c>
      <c r="G839" s="37"/>
      <c r="H839" s="37"/>
      <c r="I839" s="37"/>
      <c r="J839" s="37">
        <f>'[2]Compensații  CD 2020-2022'!AA836</f>
        <v>0</v>
      </c>
      <c r="K839" s="37"/>
      <c r="L839" s="37"/>
      <c r="M839" s="37"/>
      <c r="N839" s="37"/>
      <c r="O839" s="37"/>
      <c r="P839" s="37"/>
      <c r="Q839" s="37">
        <f>'[2]Instit rezidentiale 2020-2022'!Q829</f>
        <v>0</v>
      </c>
      <c r="R839" s="37"/>
      <c r="S839" s="23"/>
    </row>
    <row r="840" spans="1:19" ht="15.75">
      <c r="A840" s="28" t="s">
        <v>1404</v>
      </c>
      <c r="B840" s="35" t="s">
        <v>1405</v>
      </c>
      <c r="C840" s="21">
        <f t="shared" si="113"/>
        <v>1922.1000000000001</v>
      </c>
      <c r="D840" s="36">
        <f>'[2]Prescolar 2020-2022 ajustat'!W837</f>
        <v>1922.1000000000001</v>
      </c>
      <c r="E840" s="37">
        <f>'[2]extrascolar 2020-2022'!M837</f>
        <v>0</v>
      </c>
      <c r="F840" s="37">
        <f>'[2]Odihna de vara 2020-2022'!S837</f>
        <v>0</v>
      </c>
      <c r="G840" s="37"/>
      <c r="H840" s="37"/>
      <c r="I840" s="37"/>
      <c r="J840" s="37">
        <f>'[2]Compensații  CD 2020-2022'!AA837</f>
        <v>0</v>
      </c>
      <c r="K840" s="37"/>
      <c r="L840" s="37"/>
      <c r="M840" s="37"/>
      <c r="N840" s="37"/>
      <c r="O840" s="37"/>
      <c r="P840" s="37"/>
      <c r="Q840" s="37">
        <f>'[2]Instit rezidentiale 2020-2022'!Q830</f>
        <v>0</v>
      </c>
      <c r="R840" s="37"/>
      <c r="S840" s="23"/>
    </row>
    <row r="841" spans="1:19" ht="15.75">
      <c r="A841" s="28" t="s">
        <v>1406</v>
      </c>
      <c r="B841" s="35" t="s">
        <v>1407</v>
      </c>
      <c r="C841" s="21">
        <f t="shared" si="113"/>
        <v>1001.1000000000001</v>
      </c>
      <c r="D841" s="36">
        <f>'[2]Prescolar 2020-2022 ajustat'!W838</f>
        <v>1001.1000000000001</v>
      </c>
      <c r="E841" s="37">
        <f>'[2]extrascolar 2020-2022'!M838</f>
        <v>0</v>
      </c>
      <c r="F841" s="37">
        <f>'[2]Odihna de vara 2020-2022'!S838</f>
        <v>0</v>
      </c>
      <c r="G841" s="37"/>
      <c r="H841" s="37"/>
      <c r="I841" s="37"/>
      <c r="J841" s="37">
        <f>'[2]Compensații  CD 2020-2022'!AA838</f>
        <v>0</v>
      </c>
      <c r="K841" s="37"/>
      <c r="L841" s="37"/>
      <c r="M841" s="37"/>
      <c r="N841" s="37"/>
      <c r="O841" s="37"/>
      <c r="P841" s="37"/>
      <c r="Q841" s="37">
        <f>'[2]Instit rezidentiale 2020-2022'!Q831</f>
        <v>0</v>
      </c>
      <c r="R841" s="37"/>
      <c r="S841" s="23"/>
    </row>
    <row r="842" spans="1:19" ht="15.75">
      <c r="A842" s="28" t="s">
        <v>1408</v>
      </c>
      <c r="B842" s="35" t="s">
        <v>1409</v>
      </c>
      <c r="C842" s="21">
        <f t="shared" si="113"/>
        <v>1546.7999999999997</v>
      </c>
      <c r="D842" s="36">
        <f>'[2]Prescolar 2020-2022 ajustat'!W839</f>
        <v>1546.7999999999997</v>
      </c>
      <c r="E842" s="37">
        <f>'[2]extrascolar 2020-2022'!M839</f>
        <v>0</v>
      </c>
      <c r="F842" s="37">
        <f>'[2]Odihna de vara 2020-2022'!S839</f>
        <v>0</v>
      </c>
      <c r="G842" s="37"/>
      <c r="H842" s="37"/>
      <c r="I842" s="37"/>
      <c r="J842" s="37">
        <f>'[2]Compensații  CD 2020-2022'!AA839</f>
        <v>0</v>
      </c>
      <c r="K842" s="37"/>
      <c r="L842" s="37"/>
      <c r="M842" s="37"/>
      <c r="N842" s="37"/>
      <c r="O842" s="37"/>
      <c r="P842" s="37"/>
      <c r="Q842" s="37">
        <f>'[2]Instit rezidentiale 2020-2022'!Q832</f>
        <v>0</v>
      </c>
      <c r="R842" s="37"/>
      <c r="S842" s="23"/>
    </row>
    <row r="843" spans="1:19" ht="15.75">
      <c r="A843" s="28" t="s">
        <v>1410</v>
      </c>
      <c r="B843" s="35" t="s">
        <v>1411</v>
      </c>
      <c r="C843" s="21">
        <f t="shared" si="113"/>
        <v>0</v>
      </c>
      <c r="D843" s="36">
        <f>'[2]Prescolar 2020-2022 ajustat'!W840</f>
        <v>0</v>
      </c>
      <c r="E843" s="37">
        <f>'[2]extrascolar 2020-2022'!M840</f>
        <v>0</v>
      </c>
      <c r="F843" s="37">
        <f>'[2]Odihna de vara 2020-2022'!S840</f>
        <v>0</v>
      </c>
      <c r="G843" s="37"/>
      <c r="H843" s="37"/>
      <c r="I843" s="37"/>
      <c r="J843" s="37">
        <f>'[2]Compensații  CD 2020-2022'!AA840</f>
        <v>0</v>
      </c>
      <c r="K843" s="37"/>
      <c r="L843" s="37"/>
      <c r="M843" s="37"/>
      <c r="N843" s="37"/>
      <c r="O843" s="37"/>
      <c r="P843" s="37"/>
      <c r="Q843" s="37">
        <f>'[2]Instit rezidentiale 2020-2022'!Q833</f>
        <v>0</v>
      </c>
      <c r="R843" s="37"/>
      <c r="S843" s="23"/>
    </row>
    <row r="844" spans="1:19" ht="15.75">
      <c r="A844" s="28" t="s">
        <v>1412</v>
      </c>
      <c r="B844" s="35" t="s">
        <v>1413</v>
      </c>
      <c r="C844" s="21">
        <f t="shared" si="113"/>
        <v>1063.7</v>
      </c>
      <c r="D844" s="36">
        <f>'[2]Prescolar 2020-2022 ajustat'!W841</f>
        <v>1063.7</v>
      </c>
      <c r="E844" s="37">
        <f>'[2]extrascolar 2020-2022'!M841</f>
        <v>0</v>
      </c>
      <c r="F844" s="37">
        <f>'[2]Odihna de vara 2020-2022'!S841</f>
        <v>0</v>
      </c>
      <c r="G844" s="37"/>
      <c r="H844" s="37"/>
      <c r="I844" s="37"/>
      <c r="J844" s="37">
        <f>'[2]Compensații  CD 2020-2022'!AA841</f>
        <v>0</v>
      </c>
      <c r="K844" s="37"/>
      <c r="L844" s="37"/>
      <c r="M844" s="37"/>
      <c r="N844" s="37"/>
      <c r="O844" s="37"/>
      <c r="P844" s="37"/>
      <c r="Q844" s="37">
        <f>'[2]Instit rezidentiale 2020-2022'!Q834</f>
        <v>0</v>
      </c>
      <c r="R844" s="37"/>
      <c r="S844" s="23"/>
    </row>
    <row r="845" spans="1:19" ht="15.75">
      <c r="A845" s="28" t="s">
        <v>1414</v>
      </c>
      <c r="B845" s="35" t="s">
        <v>1415</v>
      </c>
      <c r="C845" s="21">
        <f t="shared" si="113"/>
        <v>1368.6</v>
      </c>
      <c r="D845" s="36">
        <f>'[2]Prescolar 2020-2022 ajustat'!W842</f>
        <v>1368.6</v>
      </c>
      <c r="E845" s="37">
        <f>'[2]extrascolar 2020-2022'!M842</f>
        <v>0</v>
      </c>
      <c r="F845" s="37">
        <f>'[2]Odihna de vara 2020-2022'!S842</f>
        <v>0</v>
      </c>
      <c r="G845" s="37"/>
      <c r="H845" s="37"/>
      <c r="I845" s="37"/>
      <c r="J845" s="37">
        <f>'[2]Compensații  CD 2020-2022'!AA842</f>
        <v>0</v>
      </c>
      <c r="K845" s="37"/>
      <c r="L845" s="37"/>
      <c r="M845" s="37"/>
      <c r="N845" s="37"/>
      <c r="O845" s="37"/>
      <c r="P845" s="37"/>
      <c r="Q845" s="37">
        <f>'[2]Instit rezidentiale 2020-2022'!Q835</f>
        <v>0</v>
      </c>
      <c r="R845" s="37"/>
      <c r="S845" s="23"/>
    </row>
    <row r="846" spans="1:19" ht="15.75">
      <c r="A846" s="28" t="s">
        <v>1416</v>
      </c>
      <c r="B846" s="35" t="s">
        <v>1417</v>
      </c>
      <c r="C846" s="21">
        <f t="shared" si="113"/>
        <v>933.5</v>
      </c>
      <c r="D846" s="36">
        <f>'[2]Prescolar 2020-2022 ajustat'!W843</f>
        <v>933.5</v>
      </c>
      <c r="E846" s="37">
        <f>'[2]extrascolar 2020-2022'!M843</f>
        <v>0</v>
      </c>
      <c r="F846" s="37">
        <f>'[2]Odihna de vara 2020-2022'!S843</f>
        <v>0</v>
      </c>
      <c r="G846" s="37"/>
      <c r="H846" s="37"/>
      <c r="I846" s="37"/>
      <c r="J846" s="37">
        <f>'[2]Compensații  CD 2020-2022'!AA843</f>
        <v>0</v>
      </c>
      <c r="K846" s="37"/>
      <c r="L846" s="37"/>
      <c r="M846" s="37"/>
      <c r="N846" s="37"/>
      <c r="O846" s="37"/>
      <c r="P846" s="37"/>
      <c r="Q846" s="37">
        <f>'[2]Instit rezidentiale 2020-2022'!Q836</f>
        <v>0</v>
      </c>
      <c r="R846" s="37"/>
      <c r="S846" s="23"/>
    </row>
    <row r="847" spans="1:19" ht="15.75">
      <c r="A847" s="28" t="s">
        <v>1418</v>
      </c>
      <c r="B847" s="35" t="s">
        <v>1419</v>
      </c>
      <c r="C847" s="21">
        <f t="shared" si="113"/>
        <v>643.20000000000005</v>
      </c>
      <c r="D847" s="36">
        <f>'[2]Prescolar 2020-2022 ajustat'!W844</f>
        <v>643.20000000000005</v>
      </c>
      <c r="E847" s="37">
        <f>'[2]extrascolar 2020-2022'!M844</f>
        <v>0</v>
      </c>
      <c r="F847" s="37">
        <f>'[2]Odihna de vara 2020-2022'!S844</f>
        <v>0</v>
      </c>
      <c r="G847" s="37"/>
      <c r="H847" s="37"/>
      <c r="I847" s="37"/>
      <c r="J847" s="37">
        <f>'[2]Compensații  CD 2020-2022'!AA844</f>
        <v>0</v>
      </c>
      <c r="K847" s="37"/>
      <c r="L847" s="37"/>
      <c r="M847" s="37"/>
      <c r="N847" s="37"/>
      <c r="O847" s="37"/>
      <c r="P847" s="37"/>
      <c r="Q847" s="37">
        <f>'[2]Instit rezidentiale 2020-2022'!Q837</f>
        <v>0</v>
      </c>
      <c r="R847" s="37"/>
      <c r="S847" s="23"/>
    </row>
    <row r="848" spans="1:19" ht="15.75">
      <c r="A848" s="28" t="s">
        <v>1420</v>
      </c>
      <c r="B848" s="35" t="s">
        <v>1421</v>
      </c>
      <c r="C848" s="21">
        <f t="shared" si="113"/>
        <v>2226</v>
      </c>
      <c r="D848" s="36">
        <f>'[2]Prescolar 2020-2022 ajustat'!W845</f>
        <v>2226</v>
      </c>
      <c r="E848" s="37">
        <f>'[2]extrascolar 2020-2022'!M845</f>
        <v>0</v>
      </c>
      <c r="F848" s="37">
        <f>'[2]Odihna de vara 2020-2022'!S845</f>
        <v>0</v>
      </c>
      <c r="G848" s="37"/>
      <c r="H848" s="37"/>
      <c r="I848" s="37"/>
      <c r="J848" s="37">
        <f>'[2]Compensații  CD 2020-2022'!AA845</f>
        <v>0</v>
      </c>
      <c r="K848" s="37"/>
      <c r="L848" s="37"/>
      <c r="M848" s="37"/>
      <c r="N848" s="37"/>
      <c r="O848" s="37"/>
      <c r="P848" s="37"/>
      <c r="Q848" s="37">
        <f>'[2]Instit rezidentiale 2020-2022'!Q838</f>
        <v>0</v>
      </c>
      <c r="R848" s="37"/>
      <c r="S848" s="23"/>
    </row>
    <row r="849" spans="1:19" ht="15.75">
      <c r="A849" s="28" t="s">
        <v>1422</v>
      </c>
      <c r="B849" s="35" t="s">
        <v>1423</v>
      </c>
      <c r="C849" s="21">
        <f t="shared" si="113"/>
        <v>535.4</v>
      </c>
      <c r="D849" s="36">
        <f>'[2]Prescolar 2020-2022 ajustat'!W846</f>
        <v>535.4</v>
      </c>
      <c r="E849" s="37">
        <f>'[2]extrascolar 2020-2022'!M846</f>
        <v>0</v>
      </c>
      <c r="F849" s="37">
        <f>'[2]Odihna de vara 2020-2022'!S846</f>
        <v>0</v>
      </c>
      <c r="G849" s="37"/>
      <c r="H849" s="37"/>
      <c r="I849" s="37"/>
      <c r="J849" s="37">
        <f>'[2]Compensații  CD 2020-2022'!AA846</f>
        <v>0</v>
      </c>
      <c r="K849" s="37"/>
      <c r="L849" s="37"/>
      <c r="M849" s="37"/>
      <c r="N849" s="37"/>
      <c r="O849" s="37"/>
      <c r="P849" s="37"/>
      <c r="Q849" s="37">
        <f>'[2]Instit rezidentiale 2020-2022'!Q839</f>
        <v>0</v>
      </c>
      <c r="R849" s="37"/>
      <c r="S849" s="23"/>
    </row>
    <row r="850" spans="1:19" ht="15.75">
      <c r="A850" s="28" t="s">
        <v>1424</v>
      </c>
      <c r="B850" s="35" t="s">
        <v>1425</v>
      </c>
      <c r="C850" s="21">
        <f t="shared" si="113"/>
        <v>1967.6</v>
      </c>
      <c r="D850" s="36">
        <f>'[2]Prescolar 2020-2022 ajustat'!W847</f>
        <v>1967.6</v>
      </c>
      <c r="E850" s="37">
        <f>'[2]extrascolar 2020-2022'!M847</f>
        <v>0</v>
      </c>
      <c r="F850" s="37">
        <f>'[2]Odihna de vara 2020-2022'!S847</f>
        <v>0</v>
      </c>
      <c r="G850" s="37"/>
      <c r="H850" s="37"/>
      <c r="I850" s="37"/>
      <c r="J850" s="37">
        <f>'[2]Compensații  CD 2020-2022'!AA847</f>
        <v>0</v>
      </c>
      <c r="K850" s="37"/>
      <c r="L850" s="37"/>
      <c r="M850" s="37"/>
      <c r="N850" s="37"/>
      <c r="O850" s="37"/>
      <c r="P850" s="37"/>
      <c r="Q850" s="37">
        <f>'[2]Instit rezidentiale 2020-2022'!Q840</f>
        <v>0</v>
      </c>
      <c r="R850" s="37"/>
      <c r="S850" s="23"/>
    </row>
    <row r="851" spans="1:19" ht="15.75">
      <c r="A851" s="28" t="s">
        <v>1426</v>
      </c>
      <c r="B851" s="35" t="s">
        <v>1427</v>
      </c>
      <c r="C851" s="21">
        <f t="shared" si="113"/>
        <v>1019.2</v>
      </c>
      <c r="D851" s="36">
        <f>'[2]Prescolar 2020-2022 ajustat'!W848</f>
        <v>1019.2</v>
      </c>
      <c r="E851" s="37">
        <f>'[2]extrascolar 2020-2022'!M848</f>
        <v>0</v>
      </c>
      <c r="F851" s="37">
        <f>'[2]Odihna de vara 2020-2022'!S848</f>
        <v>0</v>
      </c>
      <c r="G851" s="37"/>
      <c r="H851" s="37"/>
      <c r="I851" s="37"/>
      <c r="J851" s="37">
        <f>'[2]Compensații  CD 2020-2022'!AA848</f>
        <v>0</v>
      </c>
      <c r="K851" s="37"/>
      <c r="L851" s="37"/>
      <c r="M851" s="37"/>
      <c r="N851" s="37"/>
      <c r="O851" s="37"/>
      <c r="P851" s="37"/>
      <c r="Q851" s="37">
        <f>'[2]Instit rezidentiale 2020-2022'!Q841</f>
        <v>0</v>
      </c>
      <c r="R851" s="37"/>
      <c r="S851" s="23"/>
    </row>
    <row r="852" spans="1:19" ht="15.75">
      <c r="A852" s="28" t="s">
        <v>1428</v>
      </c>
      <c r="B852" s="35" t="s">
        <v>1429</v>
      </c>
      <c r="C852" s="21">
        <f t="shared" si="113"/>
        <v>721.40000000000009</v>
      </c>
      <c r="D852" s="36">
        <f>'[2]Prescolar 2020-2022 ajustat'!W849</f>
        <v>721.40000000000009</v>
      </c>
      <c r="E852" s="37">
        <f>'[2]extrascolar 2020-2022'!M849</f>
        <v>0</v>
      </c>
      <c r="F852" s="37">
        <f>'[2]Odihna de vara 2020-2022'!S849</f>
        <v>0</v>
      </c>
      <c r="G852" s="37"/>
      <c r="H852" s="37"/>
      <c r="I852" s="37"/>
      <c r="J852" s="37">
        <f>'[2]Compensații  CD 2020-2022'!AA849</f>
        <v>0</v>
      </c>
      <c r="K852" s="37"/>
      <c r="L852" s="37"/>
      <c r="M852" s="37"/>
      <c r="N852" s="37"/>
      <c r="O852" s="37"/>
      <c r="P852" s="37"/>
      <c r="Q852" s="37">
        <f>'[2]Instit rezidentiale 2020-2022'!Q842</f>
        <v>0</v>
      </c>
      <c r="R852" s="37"/>
      <c r="S852" s="23"/>
    </row>
    <row r="853" spans="1:19" ht="15.75">
      <c r="A853" s="28" t="s">
        <v>1430</v>
      </c>
      <c r="B853" s="35" t="s">
        <v>1431</v>
      </c>
      <c r="C853" s="21">
        <f t="shared" si="113"/>
        <v>3140.2000000000003</v>
      </c>
      <c r="D853" s="36">
        <f>'[2]Prescolar 2020-2022 ajustat'!W850</f>
        <v>3140.2000000000003</v>
      </c>
      <c r="E853" s="37">
        <f>'[2]extrascolar 2020-2022'!M850</f>
        <v>0</v>
      </c>
      <c r="F853" s="37">
        <f>'[2]Odihna de vara 2020-2022'!S850</f>
        <v>0</v>
      </c>
      <c r="G853" s="37"/>
      <c r="H853" s="37"/>
      <c r="I853" s="37"/>
      <c r="J853" s="37">
        <f>'[2]Compensații  CD 2020-2022'!AA850</f>
        <v>0</v>
      </c>
      <c r="K853" s="37"/>
      <c r="L853" s="37"/>
      <c r="M853" s="37"/>
      <c r="N853" s="37"/>
      <c r="O853" s="37"/>
      <c r="P853" s="37"/>
      <c r="Q853" s="37">
        <f>'[2]Instit rezidentiale 2020-2022'!Q843</f>
        <v>0</v>
      </c>
      <c r="R853" s="37"/>
      <c r="S853" s="23"/>
    </row>
    <row r="854" spans="1:19" ht="15.75">
      <c r="A854" s="28" t="s">
        <v>1432</v>
      </c>
      <c r="B854" s="35" t="s">
        <v>1433</v>
      </c>
      <c r="C854" s="21">
        <f t="shared" si="113"/>
        <v>958.39999999999986</v>
      </c>
      <c r="D854" s="36">
        <f>'[2]Prescolar 2020-2022 ajustat'!W851</f>
        <v>958.39999999999986</v>
      </c>
      <c r="E854" s="37">
        <f>'[2]extrascolar 2020-2022'!M851</f>
        <v>0</v>
      </c>
      <c r="F854" s="37">
        <f>'[2]Odihna de vara 2020-2022'!S851</f>
        <v>0</v>
      </c>
      <c r="G854" s="37"/>
      <c r="H854" s="37"/>
      <c r="I854" s="37"/>
      <c r="J854" s="37">
        <f>'[2]Compensații  CD 2020-2022'!AA851</f>
        <v>0</v>
      </c>
      <c r="K854" s="37"/>
      <c r="L854" s="37"/>
      <c r="M854" s="37"/>
      <c r="N854" s="37"/>
      <c r="O854" s="37"/>
      <c r="P854" s="37"/>
      <c r="Q854" s="37">
        <f>'[2]Instit rezidentiale 2020-2022'!Q844</f>
        <v>0</v>
      </c>
      <c r="R854" s="37"/>
      <c r="S854" s="23"/>
    </row>
    <row r="855" spans="1:19" ht="15.75">
      <c r="A855" s="28" t="s">
        <v>1434</v>
      </c>
      <c r="B855" s="35" t="s">
        <v>1435</v>
      </c>
      <c r="C855" s="21">
        <f t="shared" si="113"/>
        <v>523.20000000000005</v>
      </c>
      <c r="D855" s="36">
        <f>'[2]Prescolar 2020-2022 ajustat'!W852</f>
        <v>523.20000000000005</v>
      </c>
      <c r="E855" s="37">
        <f>'[2]extrascolar 2020-2022'!M852</f>
        <v>0</v>
      </c>
      <c r="F855" s="37">
        <f>'[2]Odihna de vara 2020-2022'!S852</f>
        <v>0</v>
      </c>
      <c r="G855" s="37"/>
      <c r="H855" s="37"/>
      <c r="I855" s="37"/>
      <c r="J855" s="37">
        <f>'[2]Compensații  CD 2020-2022'!AA852</f>
        <v>0</v>
      </c>
      <c r="K855" s="37"/>
      <c r="L855" s="37"/>
      <c r="M855" s="37"/>
      <c r="N855" s="37"/>
      <c r="O855" s="37"/>
      <c r="P855" s="37"/>
      <c r="Q855" s="37">
        <f>'[2]Instit rezidentiale 2020-2022'!Q845</f>
        <v>0</v>
      </c>
      <c r="R855" s="37"/>
      <c r="S855" s="23"/>
    </row>
    <row r="856" spans="1:19" ht="15.75">
      <c r="A856" s="28" t="s">
        <v>1436</v>
      </c>
      <c r="B856" s="35" t="s">
        <v>1437</v>
      </c>
      <c r="C856" s="21">
        <f t="shared" si="113"/>
        <v>2611</v>
      </c>
      <c r="D856" s="36">
        <f>'[2]Prescolar 2020-2022 ajustat'!W853</f>
        <v>2611</v>
      </c>
      <c r="E856" s="37">
        <f>'[2]extrascolar 2020-2022'!M853</f>
        <v>0</v>
      </c>
      <c r="F856" s="37">
        <f>'[2]Odihna de vara 2020-2022'!S853</f>
        <v>0</v>
      </c>
      <c r="G856" s="37"/>
      <c r="H856" s="37"/>
      <c r="I856" s="37"/>
      <c r="J856" s="37">
        <f>'[2]Compensații  CD 2020-2022'!AA853</f>
        <v>0</v>
      </c>
      <c r="K856" s="37"/>
      <c r="L856" s="37"/>
      <c r="M856" s="37"/>
      <c r="N856" s="37"/>
      <c r="O856" s="37"/>
      <c r="P856" s="37"/>
      <c r="Q856" s="37">
        <f>'[2]Instit rezidentiale 2020-2022'!Q846</f>
        <v>0</v>
      </c>
      <c r="R856" s="37"/>
      <c r="S856" s="23"/>
    </row>
    <row r="857" spans="1:19" ht="15.75">
      <c r="A857" s="28" t="s">
        <v>1438</v>
      </c>
      <c r="B857" s="35" t="s">
        <v>1439</v>
      </c>
      <c r="C857" s="21">
        <f t="shared" si="113"/>
        <v>963.3</v>
      </c>
      <c r="D857" s="36">
        <f>'[2]Prescolar 2020-2022 ajustat'!W854</f>
        <v>963.3</v>
      </c>
      <c r="E857" s="37">
        <f>'[2]extrascolar 2020-2022'!M854</f>
        <v>0</v>
      </c>
      <c r="F857" s="37">
        <f>'[2]Odihna de vara 2020-2022'!S854</f>
        <v>0</v>
      </c>
      <c r="G857" s="37"/>
      <c r="H857" s="37"/>
      <c r="I857" s="37"/>
      <c r="J857" s="37">
        <f>'[2]Compensații  CD 2020-2022'!AA854</f>
        <v>0</v>
      </c>
      <c r="K857" s="37"/>
      <c r="L857" s="37"/>
      <c r="M857" s="37"/>
      <c r="N857" s="37"/>
      <c r="O857" s="37"/>
      <c r="P857" s="37"/>
      <c r="Q857" s="37">
        <f>'[2]Instit rezidentiale 2020-2022'!Q847</f>
        <v>0</v>
      </c>
      <c r="R857" s="37"/>
      <c r="S857" s="23"/>
    </row>
    <row r="858" spans="1:19" ht="15.75">
      <c r="A858" s="28" t="s">
        <v>1440</v>
      </c>
      <c r="B858" s="35" t="s">
        <v>1441</v>
      </c>
      <c r="C858" s="21">
        <f t="shared" si="113"/>
        <v>1548.7</v>
      </c>
      <c r="D858" s="36">
        <f>'[2]Prescolar 2020-2022 ajustat'!W855</f>
        <v>1548.7</v>
      </c>
      <c r="E858" s="37">
        <f>'[2]extrascolar 2020-2022'!M855</f>
        <v>0</v>
      </c>
      <c r="F858" s="37">
        <f>'[2]Odihna de vara 2020-2022'!S855</f>
        <v>0</v>
      </c>
      <c r="G858" s="37"/>
      <c r="H858" s="37"/>
      <c r="I858" s="37"/>
      <c r="J858" s="37">
        <f>'[2]Compensații  CD 2020-2022'!AA855</f>
        <v>0</v>
      </c>
      <c r="K858" s="37"/>
      <c r="L858" s="37"/>
      <c r="M858" s="37"/>
      <c r="N858" s="37"/>
      <c r="O858" s="37"/>
      <c r="P858" s="37"/>
      <c r="Q858" s="37">
        <f>'[2]Instit rezidentiale 2020-2022'!Q848</f>
        <v>0</v>
      </c>
      <c r="R858" s="37"/>
      <c r="S858" s="23"/>
    </row>
    <row r="859" spans="1:19" ht="15.75">
      <c r="A859" s="28" t="s">
        <v>1442</v>
      </c>
      <c r="B859" s="35" t="s">
        <v>1443</v>
      </c>
      <c r="C859" s="21">
        <f t="shared" si="113"/>
        <v>1771.1</v>
      </c>
      <c r="D859" s="36">
        <f>'[2]Prescolar 2020-2022 ajustat'!W856</f>
        <v>1771.1</v>
      </c>
      <c r="E859" s="37">
        <f>'[2]extrascolar 2020-2022'!M856</f>
        <v>0</v>
      </c>
      <c r="F859" s="37">
        <f>'[2]Odihna de vara 2020-2022'!S856</f>
        <v>0</v>
      </c>
      <c r="G859" s="37"/>
      <c r="H859" s="37"/>
      <c r="I859" s="37"/>
      <c r="J859" s="37">
        <f>'[2]Compensații  CD 2020-2022'!AA856</f>
        <v>0</v>
      </c>
      <c r="K859" s="37"/>
      <c r="L859" s="37"/>
      <c r="M859" s="37"/>
      <c r="N859" s="37"/>
      <c r="O859" s="37"/>
      <c r="P859" s="37"/>
      <c r="Q859" s="37">
        <f>'[2]Instit rezidentiale 2020-2022'!Q849</f>
        <v>0</v>
      </c>
      <c r="R859" s="37"/>
      <c r="S859" s="23"/>
    </row>
    <row r="860" spans="1:19" ht="15.75">
      <c r="A860" s="28" t="s">
        <v>1444</v>
      </c>
      <c r="B860" s="35" t="s">
        <v>1394</v>
      </c>
      <c r="C860" s="21">
        <f t="shared" si="113"/>
        <v>27435.8</v>
      </c>
      <c r="D860" s="36">
        <f>'[2]Prescolar 2020-2022 ajustat'!W857</f>
        <v>27435.8</v>
      </c>
      <c r="E860" s="37">
        <f>'[2]extrascolar 2020-2022'!M857</f>
        <v>0</v>
      </c>
      <c r="F860" s="37">
        <f>'[2]Odihna de vara 2020-2022'!S857</f>
        <v>0</v>
      </c>
      <c r="G860" s="37"/>
      <c r="H860" s="37"/>
      <c r="I860" s="37"/>
      <c r="J860" s="37">
        <f>'[2]Compensații  CD 2020-2022'!AA857</f>
        <v>0</v>
      </c>
      <c r="K860" s="37"/>
      <c r="L860" s="37"/>
      <c r="M860" s="37"/>
      <c r="N860" s="37"/>
      <c r="O860" s="37"/>
      <c r="P860" s="37"/>
      <c r="Q860" s="37">
        <f>'[2]Instit rezidentiale 2020-2022'!Q850</f>
        <v>0</v>
      </c>
      <c r="R860" s="37"/>
      <c r="S860" s="23"/>
    </row>
    <row r="861" spans="1:19" ht="15.75">
      <c r="A861" s="28" t="s">
        <v>1445</v>
      </c>
      <c r="B861" s="35" t="s">
        <v>1446</v>
      </c>
      <c r="C861" s="21">
        <f t="shared" si="113"/>
        <v>1526.1999999999998</v>
      </c>
      <c r="D861" s="36">
        <f>'[2]Prescolar 2020-2022 ajustat'!W858</f>
        <v>1526.1999999999998</v>
      </c>
      <c r="E861" s="37">
        <f>'[2]extrascolar 2020-2022'!M858</f>
        <v>0</v>
      </c>
      <c r="F861" s="37">
        <f>'[2]Odihna de vara 2020-2022'!S858</f>
        <v>0</v>
      </c>
      <c r="G861" s="37"/>
      <c r="H861" s="37"/>
      <c r="I861" s="37"/>
      <c r="J861" s="37">
        <f>'[2]Compensații  CD 2020-2022'!AA858</f>
        <v>0</v>
      </c>
      <c r="K861" s="37"/>
      <c r="L861" s="37"/>
      <c r="M861" s="37"/>
      <c r="N861" s="37"/>
      <c r="O861" s="37"/>
      <c r="P861" s="37"/>
      <c r="Q861" s="37">
        <f>'[2]Instit rezidentiale 2020-2022'!Q851</f>
        <v>0</v>
      </c>
      <c r="R861" s="37"/>
      <c r="S861" s="23"/>
    </row>
    <row r="862" spans="1:19" ht="15.75">
      <c r="A862" s="28" t="s">
        <v>1447</v>
      </c>
      <c r="B862" s="35" t="s">
        <v>1448</v>
      </c>
      <c r="C862" s="21">
        <f t="shared" si="113"/>
        <v>1228.3999999999999</v>
      </c>
      <c r="D862" s="36">
        <f>'[2]Prescolar 2020-2022 ajustat'!W859</f>
        <v>1228.3999999999999</v>
      </c>
      <c r="E862" s="37">
        <f>'[2]extrascolar 2020-2022'!M859</f>
        <v>0</v>
      </c>
      <c r="F862" s="37">
        <f>'[2]Odihna de vara 2020-2022'!S859</f>
        <v>0</v>
      </c>
      <c r="G862" s="37"/>
      <c r="H862" s="37"/>
      <c r="I862" s="37"/>
      <c r="J862" s="37">
        <f>'[2]Compensații  CD 2020-2022'!AA859</f>
        <v>0</v>
      </c>
      <c r="K862" s="37"/>
      <c r="L862" s="37"/>
      <c r="M862" s="37"/>
      <c r="N862" s="37"/>
      <c r="O862" s="37"/>
      <c r="P862" s="37"/>
      <c r="Q862" s="37">
        <f>'[2]Instit rezidentiale 2020-2022'!Q852</f>
        <v>0</v>
      </c>
      <c r="R862" s="37"/>
      <c r="S862" s="23"/>
    </row>
    <row r="863" spans="1:19" ht="15.75">
      <c r="A863" s="28" t="s">
        <v>1449</v>
      </c>
      <c r="B863" s="35" t="s">
        <v>1450</v>
      </c>
      <c r="C863" s="21">
        <f t="shared" si="113"/>
        <v>1083.1000000000001</v>
      </c>
      <c r="D863" s="36">
        <f>'[2]Prescolar 2020-2022 ajustat'!W860</f>
        <v>1083.1000000000001</v>
      </c>
      <c r="E863" s="37">
        <f>'[2]extrascolar 2020-2022'!M860</f>
        <v>0</v>
      </c>
      <c r="F863" s="37">
        <f>'[2]Odihna de vara 2020-2022'!S860</f>
        <v>0</v>
      </c>
      <c r="G863" s="37"/>
      <c r="H863" s="37"/>
      <c r="I863" s="37"/>
      <c r="J863" s="37">
        <f>'[2]Compensații  CD 2020-2022'!AA860</f>
        <v>0</v>
      </c>
      <c r="K863" s="37"/>
      <c r="L863" s="37"/>
      <c r="M863" s="37"/>
      <c r="N863" s="37"/>
      <c r="O863" s="37"/>
      <c r="P863" s="37"/>
      <c r="Q863" s="37">
        <f>'[2]Instit rezidentiale 2020-2022'!Q853</f>
        <v>0</v>
      </c>
      <c r="R863" s="37"/>
      <c r="S863" s="23"/>
    </row>
    <row r="864" spans="1:19" ht="15.75">
      <c r="A864" s="28" t="s">
        <v>1451</v>
      </c>
      <c r="B864" s="35" t="s">
        <v>1452</v>
      </c>
      <c r="C864" s="21">
        <f t="shared" si="113"/>
        <v>1069.2</v>
      </c>
      <c r="D864" s="36">
        <f>'[2]Prescolar 2020-2022 ajustat'!W861</f>
        <v>1069.2</v>
      </c>
      <c r="E864" s="37">
        <f>'[2]extrascolar 2020-2022'!M861</f>
        <v>0</v>
      </c>
      <c r="F864" s="37">
        <f>'[2]Odihna de vara 2020-2022'!S861</f>
        <v>0</v>
      </c>
      <c r="G864" s="37"/>
      <c r="H864" s="37"/>
      <c r="I864" s="37"/>
      <c r="J864" s="37">
        <f>'[2]Compensații  CD 2020-2022'!AA861</f>
        <v>0</v>
      </c>
      <c r="K864" s="37"/>
      <c r="L864" s="37"/>
      <c r="M864" s="37"/>
      <c r="N864" s="37"/>
      <c r="O864" s="37"/>
      <c r="P864" s="37"/>
      <c r="Q864" s="37">
        <f>'[2]Instit rezidentiale 2020-2022'!Q854</f>
        <v>0</v>
      </c>
      <c r="R864" s="37"/>
      <c r="S864" s="23"/>
    </row>
    <row r="865" spans="1:19" ht="15.75">
      <c r="A865" s="28" t="s">
        <v>1453</v>
      </c>
      <c r="B865" s="35" t="s">
        <v>1454</v>
      </c>
      <c r="C865" s="21">
        <f t="shared" si="113"/>
        <v>2390.2999999999997</v>
      </c>
      <c r="D865" s="36">
        <f>'[2]Prescolar 2020-2022 ajustat'!W862</f>
        <v>2390.2999999999997</v>
      </c>
      <c r="E865" s="37">
        <f>'[2]extrascolar 2020-2022'!M862</f>
        <v>0</v>
      </c>
      <c r="F865" s="37">
        <f>'[2]Odihna de vara 2020-2022'!S862</f>
        <v>0</v>
      </c>
      <c r="G865" s="37"/>
      <c r="H865" s="37"/>
      <c r="I865" s="37"/>
      <c r="J865" s="37">
        <f>'[2]Compensații  CD 2020-2022'!AA862</f>
        <v>0</v>
      </c>
      <c r="K865" s="37"/>
      <c r="L865" s="37"/>
      <c r="M865" s="37"/>
      <c r="N865" s="37"/>
      <c r="O865" s="37"/>
      <c r="P865" s="37"/>
      <c r="Q865" s="37">
        <f>'[2]Instit rezidentiale 2020-2022'!Q855</f>
        <v>0</v>
      </c>
      <c r="R865" s="37"/>
      <c r="S865" s="23"/>
    </row>
    <row r="866" spans="1:19" ht="15.75">
      <c r="A866" s="28" t="s">
        <v>1455</v>
      </c>
      <c r="B866" s="35" t="s">
        <v>1456</v>
      </c>
      <c r="C866" s="21">
        <f t="shared" si="113"/>
        <v>1593.6</v>
      </c>
      <c r="D866" s="36">
        <f>'[2]Prescolar 2020-2022 ajustat'!W863</f>
        <v>1593.6</v>
      </c>
      <c r="E866" s="37">
        <f>'[2]extrascolar 2020-2022'!M863</f>
        <v>0</v>
      </c>
      <c r="F866" s="37">
        <f>'[2]Odihna de vara 2020-2022'!S863</f>
        <v>0</v>
      </c>
      <c r="G866" s="37"/>
      <c r="H866" s="37"/>
      <c r="I866" s="37"/>
      <c r="J866" s="37">
        <f>'[2]Compensații  CD 2020-2022'!AA863</f>
        <v>0</v>
      </c>
      <c r="K866" s="37"/>
      <c r="L866" s="37"/>
      <c r="M866" s="37"/>
      <c r="N866" s="37"/>
      <c r="O866" s="37"/>
      <c r="P866" s="37"/>
      <c r="Q866" s="37">
        <f>'[2]Instit rezidentiale 2020-2022'!Q856</f>
        <v>0</v>
      </c>
      <c r="R866" s="37"/>
      <c r="S866" s="23"/>
    </row>
    <row r="867" spans="1:19" ht="15.75">
      <c r="A867" s="28" t="s">
        <v>1457</v>
      </c>
      <c r="B867" s="35" t="s">
        <v>1458</v>
      </c>
      <c r="C867" s="21">
        <f t="shared" si="113"/>
        <v>2764</v>
      </c>
      <c r="D867" s="36">
        <f>'[2]Prescolar 2020-2022 ajustat'!W864</f>
        <v>2764</v>
      </c>
      <c r="E867" s="37">
        <f>'[2]extrascolar 2020-2022'!M864</f>
        <v>0</v>
      </c>
      <c r="F867" s="37">
        <f>'[2]Odihna de vara 2020-2022'!S864</f>
        <v>0</v>
      </c>
      <c r="G867" s="37"/>
      <c r="H867" s="37"/>
      <c r="I867" s="37"/>
      <c r="J867" s="37">
        <f>'[2]Compensații  CD 2020-2022'!AA864</f>
        <v>0</v>
      </c>
      <c r="K867" s="37"/>
      <c r="L867" s="37"/>
      <c r="M867" s="37"/>
      <c r="N867" s="37"/>
      <c r="O867" s="37"/>
      <c r="P867" s="37"/>
      <c r="Q867" s="37">
        <f>'[2]Instit rezidentiale 2020-2022'!Q857</f>
        <v>0</v>
      </c>
      <c r="R867" s="37"/>
      <c r="S867" s="23"/>
    </row>
    <row r="868" spans="1:19" ht="15.75">
      <c r="A868" s="28" t="s">
        <v>1459</v>
      </c>
      <c r="B868" s="35" t="s">
        <v>1460</v>
      </c>
      <c r="C868" s="21">
        <f t="shared" si="113"/>
        <v>0</v>
      </c>
      <c r="D868" s="36">
        <f>'[2]Prescolar 2020-2022 ajustat'!W865</f>
        <v>0</v>
      </c>
      <c r="E868" s="37">
        <f>'[2]extrascolar 2020-2022'!M865</f>
        <v>0</v>
      </c>
      <c r="F868" s="37">
        <f>'[2]Odihna de vara 2020-2022'!S865</f>
        <v>0</v>
      </c>
      <c r="G868" s="37"/>
      <c r="H868" s="37"/>
      <c r="I868" s="37"/>
      <c r="J868" s="37">
        <f>'[2]Compensații  CD 2020-2022'!AA865</f>
        <v>0</v>
      </c>
      <c r="K868" s="37"/>
      <c r="L868" s="37"/>
      <c r="M868" s="37"/>
      <c r="N868" s="37"/>
      <c r="O868" s="37"/>
      <c r="P868" s="37"/>
      <c r="Q868" s="37">
        <f>'[2]Instit rezidentiale 2020-2022'!Q858</f>
        <v>0</v>
      </c>
      <c r="R868" s="37"/>
      <c r="S868" s="23"/>
    </row>
    <row r="869" spans="1:19" ht="15.75">
      <c r="A869" s="28" t="s">
        <v>1461</v>
      </c>
      <c r="B869" s="35" t="s">
        <v>1462</v>
      </c>
      <c r="C869" s="21">
        <f t="shared" si="113"/>
        <v>1745.9000000000003</v>
      </c>
      <c r="D869" s="36">
        <f>'[2]Prescolar 2020-2022 ajustat'!W866</f>
        <v>1745.9000000000003</v>
      </c>
      <c r="E869" s="37">
        <f>'[2]extrascolar 2020-2022'!M866</f>
        <v>0</v>
      </c>
      <c r="F869" s="37">
        <f>'[2]Odihna de vara 2020-2022'!S866</f>
        <v>0</v>
      </c>
      <c r="G869" s="37"/>
      <c r="H869" s="37"/>
      <c r="I869" s="37"/>
      <c r="J869" s="37">
        <f>'[2]Compensații  CD 2020-2022'!AA866</f>
        <v>0</v>
      </c>
      <c r="K869" s="37"/>
      <c r="L869" s="37"/>
      <c r="M869" s="37"/>
      <c r="N869" s="37"/>
      <c r="O869" s="37"/>
      <c r="P869" s="37"/>
      <c r="Q869" s="37">
        <f>'[2]Instit rezidentiale 2020-2022'!Q859</f>
        <v>0</v>
      </c>
      <c r="R869" s="37"/>
      <c r="S869" s="23"/>
    </row>
    <row r="870" spans="1:19" ht="15.75">
      <c r="A870" s="28" t="s">
        <v>1463</v>
      </c>
      <c r="B870" s="35" t="s">
        <v>1464</v>
      </c>
      <c r="C870" s="21">
        <f t="shared" si="113"/>
        <v>1453.8000000000002</v>
      </c>
      <c r="D870" s="36">
        <f>'[2]Prescolar 2020-2022 ajustat'!W867</f>
        <v>1453.8000000000002</v>
      </c>
      <c r="E870" s="37">
        <f>'[2]extrascolar 2020-2022'!M867</f>
        <v>0</v>
      </c>
      <c r="F870" s="37">
        <f>'[2]Odihna de vara 2020-2022'!S867</f>
        <v>0</v>
      </c>
      <c r="G870" s="37"/>
      <c r="H870" s="37"/>
      <c r="I870" s="37"/>
      <c r="J870" s="37">
        <f>'[2]Compensații  CD 2020-2022'!AA867</f>
        <v>0</v>
      </c>
      <c r="K870" s="37"/>
      <c r="L870" s="37"/>
      <c r="M870" s="37"/>
      <c r="N870" s="37"/>
      <c r="O870" s="37"/>
      <c r="P870" s="37"/>
      <c r="Q870" s="37">
        <f>'[2]Instit rezidentiale 2020-2022'!Q860</f>
        <v>0</v>
      </c>
      <c r="R870" s="37"/>
      <c r="S870" s="23"/>
    </row>
    <row r="871" spans="1:19" ht="15.75">
      <c r="A871" s="28"/>
      <c r="B871" s="35"/>
      <c r="C871" s="21"/>
      <c r="D871" s="30"/>
      <c r="E871" s="31"/>
      <c r="F871" s="31"/>
      <c r="G871" s="31"/>
      <c r="H871" s="31"/>
      <c r="I871" s="31"/>
      <c r="J871" s="31"/>
      <c r="K871" s="31"/>
      <c r="L871" s="31"/>
      <c r="M871" s="31"/>
      <c r="N871" s="31"/>
      <c r="O871" s="31"/>
      <c r="P871" s="31"/>
      <c r="Q871" s="31"/>
      <c r="R871" s="31"/>
      <c r="S871" s="23"/>
    </row>
    <row r="872" spans="1:19" s="39" customFormat="1" ht="15.75">
      <c r="A872" s="25"/>
      <c r="B872" s="33" t="s">
        <v>1465</v>
      </c>
      <c r="C872" s="21">
        <f>C873+C874</f>
        <v>261112.80000000005</v>
      </c>
      <c r="D872" s="21">
        <f t="shared" ref="D872:R872" si="114">D873+D874</f>
        <v>100104.79999999999</v>
      </c>
      <c r="E872" s="21">
        <f t="shared" si="114"/>
        <v>9866</v>
      </c>
      <c r="F872" s="21">
        <f t="shared" si="114"/>
        <v>1847.6</v>
      </c>
      <c r="G872" s="21">
        <f t="shared" si="114"/>
        <v>31.6</v>
      </c>
      <c r="H872" s="21">
        <f t="shared" si="114"/>
        <v>140744.1</v>
      </c>
      <c r="I872" s="21">
        <f t="shared" si="114"/>
        <v>6934.7</v>
      </c>
      <c r="J872" s="21">
        <f t="shared" si="114"/>
        <v>1364</v>
      </c>
      <c r="K872" s="21">
        <f t="shared" si="114"/>
        <v>0</v>
      </c>
      <c r="L872" s="21">
        <f t="shared" si="114"/>
        <v>0</v>
      </c>
      <c r="M872" s="21">
        <f t="shared" si="114"/>
        <v>0</v>
      </c>
      <c r="N872" s="21">
        <f t="shared" si="114"/>
        <v>0</v>
      </c>
      <c r="O872" s="21">
        <f t="shared" si="114"/>
        <v>0</v>
      </c>
      <c r="P872" s="21">
        <f t="shared" si="114"/>
        <v>220</v>
      </c>
      <c r="Q872" s="21">
        <f t="shared" si="114"/>
        <v>0</v>
      </c>
      <c r="R872" s="21">
        <f t="shared" si="114"/>
        <v>0</v>
      </c>
      <c r="S872" s="23"/>
    </row>
    <row r="873" spans="1:19" s="39" customFormat="1" ht="15.75">
      <c r="A873" s="25"/>
      <c r="B873" s="33" t="s">
        <v>23</v>
      </c>
      <c r="C873" s="21">
        <f>C875</f>
        <v>165634.60000000003</v>
      </c>
      <c r="D873" s="21">
        <f t="shared" ref="D873:R873" si="115">D875</f>
        <v>11534.2</v>
      </c>
      <c r="E873" s="21">
        <f t="shared" si="115"/>
        <v>2958.4000000000005</v>
      </c>
      <c r="F873" s="21">
        <f t="shared" si="115"/>
        <v>1847.6</v>
      </c>
      <c r="G873" s="21">
        <f t="shared" si="115"/>
        <v>31.6</v>
      </c>
      <c r="H873" s="21">
        <f t="shared" si="115"/>
        <v>140744.1</v>
      </c>
      <c r="I873" s="21">
        <f t="shared" si="115"/>
        <v>6934.7</v>
      </c>
      <c r="J873" s="21">
        <f t="shared" si="115"/>
        <v>1364</v>
      </c>
      <c r="K873" s="21">
        <f t="shared" si="115"/>
        <v>0</v>
      </c>
      <c r="L873" s="21">
        <f t="shared" si="115"/>
        <v>0</v>
      </c>
      <c r="M873" s="21">
        <f t="shared" si="115"/>
        <v>0</v>
      </c>
      <c r="N873" s="21">
        <f t="shared" si="115"/>
        <v>0</v>
      </c>
      <c r="O873" s="21">
        <f t="shared" si="115"/>
        <v>0</v>
      </c>
      <c r="P873" s="21">
        <f t="shared" si="115"/>
        <v>220</v>
      </c>
      <c r="Q873" s="21">
        <f t="shared" si="115"/>
        <v>0</v>
      </c>
      <c r="R873" s="21">
        <f t="shared" si="115"/>
        <v>0</v>
      </c>
      <c r="S873" s="23"/>
    </row>
    <row r="874" spans="1:19" s="39" customFormat="1" ht="15.75">
      <c r="A874" s="25"/>
      <c r="B874" s="33" t="s">
        <v>24</v>
      </c>
      <c r="C874" s="21">
        <f>SUM(C876:C902)</f>
        <v>95478.2</v>
      </c>
      <c r="D874" s="21">
        <f t="shared" ref="D874:R874" si="116">SUM(D876:D902)</f>
        <v>88570.599999999991</v>
      </c>
      <c r="E874" s="21">
        <f t="shared" si="116"/>
        <v>6907.6</v>
      </c>
      <c r="F874" s="21">
        <f t="shared" si="116"/>
        <v>0</v>
      </c>
      <c r="G874" s="21">
        <f t="shared" si="116"/>
        <v>0</v>
      </c>
      <c r="H874" s="21">
        <f t="shared" si="116"/>
        <v>0</v>
      </c>
      <c r="I874" s="21">
        <f t="shared" si="116"/>
        <v>0</v>
      </c>
      <c r="J874" s="21">
        <f t="shared" si="116"/>
        <v>0</v>
      </c>
      <c r="K874" s="21">
        <f t="shared" si="116"/>
        <v>0</v>
      </c>
      <c r="L874" s="21">
        <f t="shared" si="116"/>
        <v>0</v>
      </c>
      <c r="M874" s="21">
        <f t="shared" si="116"/>
        <v>0</v>
      </c>
      <c r="N874" s="21">
        <f t="shared" si="116"/>
        <v>0</v>
      </c>
      <c r="O874" s="21">
        <f t="shared" si="116"/>
        <v>0</v>
      </c>
      <c r="P874" s="21">
        <f t="shared" si="116"/>
        <v>0</v>
      </c>
      <c r="Q874" s="21">
        <f t="shared" si="116"/>
        <v>0</v>
      </c>
      <c r="R874" s="21">
        <f t="shared" si="116"/>
        <v>0</v>
      </c>
      <c r="S874" s="23"/>
    </row>
    <row r="875" spans="1:19" ht="15.75">
      <c r="A875" s="28" t="s">
        <v>1466</v>
      </c>
      <c r="B875" s="35" t="s">
        <v>72</v>
      </c>
      <c r="C875" s="21">
        <f t="shared" ref="C875:C902" si="117">SUM(D875:R875)</f>
        <v>165634.60000000003</v>
      </c>
      <c r="D875" s="36">
        <f>'[2]Prescolar 2020-2022 ajustat'!W872</f>
        <v>11534.2</v>
      </c>
      <c r="E875" s="37">
        <f>'[2]extrascolar 2020-2022'!M872</f>
        <v>2958.4000000000005</v>
      </c>
      <c r="F875" s="37">
        <f>'[2]Odihna de vara 2020-2022'!S872</f>
        <v>1847.6</v>
      </c>
      <c r="G875" s="37">
        <f>'[2]Examene-olimpiade 2020-2022'!O34</f>
        <v>31.6</v>
      </c>
      <c r="H875" s="37">
        <f>'[2]Transferuri categoriale'!D32</f>
        <v>140744.1</v>
      </c>
      <c r="I875" s="37">
        <f>'[2]dejun cald'!F35</f>
        <v>6934.7</v>
      </c>
      <c r="J875" s="37">
        <f>'[2]Compensații  CD 2020-2022'!AA872</f>
        <v>1364</v>
      </c>
      <c r="K875" s="37"/>
      <c r="L875" s="37"/>
      <c r="M875" s="37"/>
      <c r="N875" s="37"/>
      <c r="O875" s="37"/>
      <c r="P875" s="37">
        <f>'[2]Examene-olimpiade 2020-2022'!G34</f>
        <v>220</v>
      </c>
      <c r="Q875" s="37">
        <f>'[2]Instit rezidentiale 2020-2022'!Q865</f>
        <v>0</v>
      </c>
      <c r="R875" s="37"/>
      <c r="S875" s="23"/>
    </row>
    <row r="876" spans="1:19" ht="15.75">
      <c r="A876" s="28" t="s">
        <v>1467</v>
      </c>
      <c r="B876" s="35" t="s">
        <v>1468</v>
      </c>
      <c r="C876" s="21">
        <f t="shared" si="117"/>
        <v>995.39999999999986</v>
      </c>
      <c r="D876" s="36">
        <f>'[2]Prescolar 2020-2022 ajustat'!W873</f>
        <v>995.39999999999986</v>
      </c>
      <c r="E876" s="37">
        <f>'[2]extrascolar 2020-2022'!M873</f>
        <v>0</v>
      </c>
      <c r="F876" s="37">
        <f>'[2]Odihna de vara 2020-2022'!S873</f>
        <v>0</v>
      </c>
      <c r="G876" s="37"/>
      <c r="H876" s="37"/>
      <c r="I876" s="37"/>
      <c r="J876" s="37">
        <f>'[2]Compensații  CD 2020-2022'!AA873</f>
        <v>0</v>
      </c>
      <c r="K876" s="37"/>
      <c r="L876" s="37"/>
      <c r="M876" s="37"/>
      <c r="N876" s="37"/>
      <c r="O876" s="37"/>
      <c r="P876" s="37"/>
      <c r="Q876" s="37">
        <f>'[2]Instit rezidentiale 2020-2022'!Q866</f>
        <v>0</v>
      </c>
      <c r="R876" s="37"/>
      <c r="S876" s="23"/>
    </row>
    <row r="877" spans="1:19" ht="15.75">
      <c r="A877" s="28" t="s">
        <v>1469</v>
      </c>
      <c r="B877" s="35" t="s">
        <v>1470</v>
      </c>
      <c r="C877" s="21">
        <f t="shared" si="117"/>
        <v>3315.2000000000003</v>
      </c>
      <c r="D877" s="36">
        <f>'[2]Prescolar 2020-2022 ajustat'!W874</f>
        <v>3315.2000000000003</v>
      </c>
      <c r="E877" s="37">
        <f>'[2]extrascolar 2020-2022'!M874</f>
        <v>0</v>
      </c>
      <c r="F877" s="37">
        <f>'[2]Odihna de vara 2020-2022'!S874</f>
        <v>0</v>
      </c>
      <c r="G877" s="37"/>
      <c r="H877" s="37"/>
      <c r="I877" s="37"/>
      <c r="J877" s="37">
        <f>'[2]Compensații  CD 2020-2022'!AA874</f>
        <v>0</v>
      </c>
      <c r="K877" s="37"/>
      <c r="L877" s="37"/>
      <c r="M877" s="37"/>
      <c r="N877" s="37"/>
      <c r="O877" s="37"/>
      <c r="P877" s="37"/>
      <c r="Q877" s="37">
        <f>'[2]Instit rezidentiale 2020-2022'!Q867</f>
        <v>0</v>
      </c>
      <c r="R877" s="37"/>
      <c r="S877" s="23"/>
    </row>
    <row r="878" spans="1:19" ht="15.75">
      <c r="A878" s="28" t="s">
        <v>1471</v>
      </c>
      <c r="B878" s="35" t="s">
        <v>1472</v>
      </c>
      <c r="C878" s="21">
        <f t="shared" si="117"/>
        <v>927.80000000000007</v>
      </c>
      <c r="D878" s="36">
        <f>'[2]Prescolar 2020-2022 ajustat'!W875</f>
        <v>927.80000000000007</v>
      </c>
      <c r="E878" s="37">
        <f>'[2]extrascolar 2020-2022'!M875</f>
        <v>0</v>
      </c>
      <c r="F878" s="37">
        <f>'[2]Odihna de vara 2020-2022'!S875</f>
        <v>0</v>
      </c>
      <c r="G878" s="37"/>
      <c r="H878" s="37"/>
      <c r="I878" s="37"/>
      <c r="J878" s="37">
        <f>'[2]Compensații  CD 2020-2022'!AA875</f>
        <v>0</v>
      </c>
      <c r="K878" s="37"/>
      <c r="L878" s="37"/>
      <c r="M878" s="37"/>
      <c r="N878" s="37"/>
      <c r="O878" s="37"/>
      <c r="P878" s="37"/>
      <c r="Q878" s="37">
        <f>'[2]Instit rezidentiale 2020-2022'!Q868</f>
        <v>0</v>
      </c>
      <c r="R878" s="37"/>
      <c r="S878" s="23"/>
    </row>
    <row r="879" spans="1:19" ht="15.75">
      <c r="A879" s="28" t="s">
        <v>1473</v>
      </c>
      <c r="B879" s="35" t="s">
        <v>1474</v>
      </c>
      <c r="C879" s="21">
        <f t="shared" si="117"/>
        <v>2171.9999999999995</v>
      </c>
      <c r="D879" s="36">
        <f>'[2]Prescolar 2020-2022 ajustat'!W876</f>
        <v>2171.9999999999995</v>
      </c>
      <c r="E879" s="37">
        <f>'[2]extrascolar 2020-2022'!M876</f>
        <v>0</v>
      </c>
      <c r="F879" s="37">
        <f>'[2]Odihna de vara 2020-2022'!S876</f>
        <v>0</v>
      </c>
      <c r="G879" s="37"/>
      <c r="H879" s="37"/>
      <c r="I879" s="37"/>
      <c r="J879" s="37">
        <f>'[2]Compensații  CD 2020-2022'!AA876</f>
        <v>0</v>
      </c>
      <c r="K879" s="37"/>
      <c r="L879" s="37"/>
      <c r="M879" s="37"/>
      <c r="N879" s="37"/>
      <c r="O879" s="37"/>
      <c r="P879" s="37"/>
      <c r="Q879" s="37">
        <f>'[2]Instit rezidentiale 2020-2022'!Q869</f>
        <v>0</v>
      </c>
      <c r="R879" s="37"/>
      <c r="S879" s="23"/>
    </row>
    <row r="880" spans="1:19" ht="15.75">
      <c r="A880" s="28" t="s">
        <v>1475</v>
      </c>
      <c r="B880" s="35" t="s">
        <v>1476</v>
      </c>
      <c r="C880" s="21">
        <f t="shared" si="117"/>
        <v>8514.9000000000015</v>
      </c>
      <c r="D880" s="36">
        <f>'[2]Prescolar 2020-2022 ajustat'!W877</f>
        <v>6965.0000000000009</v>
      </c>
      <c r="E880" s="37">
        <f>'[2]extrascolar 2020-2022'!M877</f>
        <v>1549.9000000000003</v>
      </c>
      <c r="F880" s="37">
        <f>'[2]Odihna de vara 2020-2022'!S877</f>
        <v>0</v>
      </c>
      <c r="G880" s="37"/>
      <c r="H880" s="37"/>
      <c r="I880" s="37"/>
      <c r="J880" s="37">
        <f>'[2]Compensații  CD 2020-2022'!AA877</f>
        <v>0</v>
      </c>
      <c r="K880" s="37"/>
      <c r="L880" s="37"/>
      <c r="M880" s="37"/>
      <c r="N880" s="37"/>
      <c r="O880" s="37"/>
      <c r="P880" s="37"/>
      <c r="Q880" s="37">
        <f>'[2]Instit rezidentiale 2020-2022'!Q870</f>
        <v>0</v>
      </c>
      <c r="R880" s="37"/>
      <c r="S880" s="23"/>
    </row>
    <row r="881" spans="1:19" ht="15.75">
      <c r="A881" s="28" t="s">
        <v>1477</v>
      </c>
      <c r="B881" s="35" t="s">
        <v>1478</v>
      </c>
      <c r="C881" s="21">
        <f t="shared" si="117"/>
        <v>1274.8999999999996</v>
      </c>
      <c r="D881" s="36">
        <f>'[2]Prescolar 2020-2022 ajustat'!W878</f>
        <v>1274.8999999999996</v>
      </c>
      <c r="E881" s="37">
        <f>'[2]extrascolar 2020-2022'!M878</f>
        <v>0</v>
      </c>
      <c r="F881" s="37">
        <f>'[2]Odihna de vara 2020-2022'!S878</f>
        <v>0</v>
      </c>
      <c r="G881" s="37"/>
      <c r="H881" s="37"/>
      <c r="I881" s="37"/>
      <c r="J881" s="37">
        <f>'[2]Compensații  CD 2020-2022'!AA878</f>
        <v>0</v>
      </c>
      <c r="K881" s="37"/>
      <c r="L881" s="37"/>
      <c r="M881" s="37"/>
      <c r="N881" s="37"/>
      <c r="O881" s="37"/>
      <c r="P881" s="37"/>
      <c r="Q881" s="37">
        <f>'[2]Instit rezidentiale 2020-2022'!Q871</f>
        <v>0</v>
      </c>
      <c r="R881" s="37"/>
      <c r="S881" s="23"/>
    </row>
    <row r="882" spans="1:19" ht="15.75">
      <c r="A882" s="28" t="s">
        <v>1479</v>
      </c>
      <c r="B882" s="35" t="s">
        <v>1480</v>
      </c>
      <c r="C882" s="21">
        <f t="shared" si="117"/>
        <v>1693.3999999999999</v>
      </c>
      <c r="D882" s="36">
        <f>'[2]Prescolar 2020-2022 ajustat'!W879</f>
        <v>1693.3999999999999</v>
      </c>
      <c r="E882" s="37">
        <f>'[2]extrascolar 2020-2022'!M879</f>
        <v>0</v>
      </c>
      <c r="F882" s="37">
        <f>'[2]Odihna de vara 2020-2022'!S879</f>
        <v>0</v>
      </c>
      <c r="G882" s="37"/>
      <c r="H882" s="37"/>
      <c r="I882" s="37"/>
      <c r="J882" s="37">
        <f>'[2]Compensații  CD 2020-2022'!AA879</f>
        <v>0</v>
      </c>
      <c r="K882" s="37"/>
      <c r="L882" s="37"/>
      <c r="M882" s="37"/>
      <c r="N882" s="37"/>
      <c r="O882" s="37"/>
      <c r="P882" s="37"/>
      <c r="Q882" s="37">
        <f>'[2]Instit rezidentiale 2020-2022'!Q872</f>
        <v>0</v>
      </c>
      <c r="R882" s="37"/>
      <c r="S882" s="23"/>
    </row>
    <row r="883" spans="1:19" ht="15.75">
      <c r="A883" s="28" t="s">
        <v>1481</v>
      </c>
      <c r="B883" s="35" t="s">
        <v>1482</v>
      </c>
      <c r="C883" s="21">
        <f t="shared" si="117"/>
        <v>1726.5</v>
      </c>
      <c r="D883" s="36">
        <f>'[2]Prescolar 2020-2022 ajustat'!W880</f>
        <v>1726.5</v>
      </c>
      <c r="E883" s="37">
        <f>'[2]extrascolar 2020-2022'!M880</f>
        <v>0</v>
      </c>
      <c r="F883" s="37">
        <f>'[2]Odihna de vara 2020-2022'!S880</f>
        <v>0</v>
      </c>
      <c r="G883" s="37"/>
      <c r="H883" s="37"/>
      <c r="I883" s="37"/>
      <c r="J883" s="37">
        <f>'[2]Compensații  CD 2020-2022'!AA880</f>
        <v>0</v>
      </c>
      <c r="K883" s="37"/>
      <c r="L883" s="37"/>
      <c r="M883" s="37"/>
      <c r="N883" s="37"/>
      <c r="O883" s="37"/>
      <c r="P883" s="37"/>
      <c r="Q883" s="37">
        <f>'[2]Instit rezidentiale 2020-2022'!Q873</f>
        <v>0</v>
      </c>
      <c r="R883" s="37"/>
      <c r="S883" s="23"/>
    </row>
    <row r="884" spans="1:19" ht="15.75">
      <c r="A884" s="28" t="s">
        <v>1483</v>
      </c>
      <c r="B884" s="35" t="s">
        <v>1484</v>
      </c>
      <c r="C884" s="21">
        <f t="shared" si="117"/>
        <v>821.30000000000007</v>
      </c>
      <c r="D884" s="36">
        <f>'[2]Prescolar 2020-2022 ajustat'!W881</f>
        <v>821.30000000000007</v>
      </c>
      <c r="E884" s="37">
        <f>'[2]extrascolar 2020-2022'!M881</f>
        <v>0</v>
      </c>
      <c r="F884" s="37">
        <f>'[2]Odihna de vara 2020-2022'!S881</f>
        <v>0</v>
      </c>
      <c r="G884" s="37"/>
      <c r="H884" s="37"/>
      <c r="I884" s="37"/>
      <c r="J884" s="37">
        <f>'[2]Compensații  CD 2020-2022'!AA881</f>
        <v>0</v>
      </c>
      <c r="K884" s="37"/>
      <c r="L884" s="37"/>
      <c r="M884" s="37"/>
      <c r="N884" s="37"/>
      <c r="O884" s="37"/>
      <c r="P884" s="37"/>
      <c r="Q884" s="37">
        <f>'[2]Instit rezidentiale 2020-2022'!Q874</f>
        <v>0</v>
      </c>
      <c r="R884" s="37"/>
      <c r="S884" s="23"/>
    </row>
    <row r="885" spans="1:19" ht="15.75">
      <c r="A885" s="28" t="s">
        <v>1485</v>
      </c>
      <c r="B885" s="35" t="s">
        <v>1486</v>
      </c>
      <c r="C885" s="21">
        <f t="shared" si="117"/>
        <v>4297.3999999999996</v>
      </c>
      <c r="D885" s="36">
        <f>'[2]Prescolar 2020-2022 ajustat'!W882</f>
        <v>4297.3999999999996</v>
      </c>
      <c r="E885" s="37">
        <f>'[2]extrascolar 2020-2022'!M882</f>
        <v>0</v>
      </c>
      <c r="F885" s="37">
        <f>'[2]Odihna de vara 2020-2022'!S882</f>
        <v>0</v>
      </c>
      <c r="G885" s="37"/>
      <c r="H885" s="37"/>
      <c r="I885" s="37"/>
      <c r="J885" s="37">
        <f>'[2]Compensații  CD 2020-2022'!AA882</f>
        <v>0</v>
      </c>
      <c r="K885" s="37"/>
      <c r="L885" s="37"/>
      <c r="M885" s="37"/>
      <c r="N885" s="37"/>
      <c r="O885" s="37"/>
      <c r="P885" s="37"/>
      <c r="Q885" s="37">
        <f>'[2]Instit rezidentiale 2020-2022'!Q875</f>
        <v>0</v>
      </c>
      <c r="R885" s="37"/>
      <c r="S885" s="23"/>
    </row>
    <row r="886" spans="1:19" ht="15.75">
      <c r="A886" s="28" t="s">
        <v>1487</v>
      </c>
      <c r="B886" s="35" t="s">
        <v>1488</v>
      </c>
      <c r="C886" s="21">
        <f t="shared" si="117"/>
        <v>3327.6</v>
      </c>
      <c r="D886" s="36">
        <f>'[2]Prescolar 2020-2022 ajustat'!W883</f>
        <v>3327.6</v>
      </c>
      <c r="E886" s="37">
        <f>'[2]extrascolar 2020-2022'!M883</f>
        <v>0</v>
      </c>
      <c r="F886" s="37">
        <f>'[2]Odihna de vara 2020-2022'!S883</f>
        <v>0</v>
      </c>
      <c r="G886" s="37"/>
      <c r="H886" s="37"/>
      <c r="I886" s="37"/>
      <c r="J886" s="37">
        <f>'[2]Compensații  CD 2020-2022'!AA883</f>
        <v>0</v>
      </c>
      <c r="K886" s="37"/>
      <c r="L886" s="37"/>
      <c r="M886" s="37"/>
      <c r="N886" s="37"/>
      <c r="O886" s="37"/>
      <c r="P886" s="37"/>
      <c r="Q886" s="37">
        <f>'[2]Instit rezidentiale 2020-2022'!Q876</f>
        <v>0</v>
      </c>
      <c r="R886" s="37"/>
      <c r="S886" s="23"/>
    </row>
    <row r="887" spans="1:19" ht="15.75">
      <c r="A887" s="28" t="s">
        <v>1489</v>
      </c>
      <c r="B887" s="35" t="s">
        <v>1490</v>
      </c>
      <c r="C887" s="21">
        <f t="shared" si="117"/>
        <v>1461.6</v>
      </c>
      <c r="D887" s="36">
        <f>'[2]Prescolar 2020-2022 ajustat'!W884</f>
        <v>1461.6</v>
      </c>
      <c r="E887" s="37">
        <f>'[2]extrascolar 2020-2022'!M884</f>
        <v>0</v>
      </c>
      <c r="F887" s="37">
        <f>'[2]Odihna de vara 2020-2022'!S884</f>
        <v>0</v>
      </c>
      <c r="G887" s="37"/>
      <c r="H887" s="37"/>
      <c r="I887" s="37"/>
      <c r="J887" s="37">
        <f>'[2]Compensații  CD 2020-2022'!AA884</f>
        <v>0</v>
      </c>
      <c r="K887" s="37"/>
      <c r="L887" s="37"/>
      <c r="M887" s="37"/>
      <c r="N887" s="37"/>
      <c r="O887" s="37"/>
      <c r="P887" s="37"/>
      <c r="Q887" s="37">
        <f>'[2]Instit rezidentiale 2020-2022'!Q877</f>
        <v>0</v>
      </c>
      <c r="R887" s="37"/>
      <c r="S887" s="23"/>
    </row>
    <row r="888" spans="1:19" ht="15.75">
      <c r="A888" s="28" t="s">
        <v>1491</v>
      </c>
      <c r="B888" s="35" t="s">
        <v>1492</v>
      </c>
      <c r="C888" s="21">
        <f t="shared" si="117"/>
        <v>1924.2999999999997</v>
      </c>
      <c r="D888" s="36">
        <f>'[2]Prescolar 2020-2022 ajustat'!W885</f>
        <v>1924.2999999999997</v>
      </c>
      <c r="E888" s="37">
        <f>'[2]extrascolar 2020-2022'!M885</f>
        <v>0</v>
      </c>
      <c r="F888" s="37">
        <f>'[2]Odihna de vara 2020-2022'!S885</f>
        <v>0</v>
      </c>
      <c r="G888" s="37"/>
      <c r="H888" s="37"/>
      <c r="I888" s="37"/>
      <c r="J888" s="37">
        <f>'[2]Compensații  CD 2020-2022'!AA885</f>
        <v>0</v>
      </c>
      <c r="K888" s="37"/>
      <c r="L888" s="37"/>
      <c r="M888" s="37"/>
      <c r="N888" s="37"/>
      <c r="O888" s="37"/>
      <c r="P888" s="37"/>
      <c r="Q888" s="37">
        <f>'[2]Instit rezidentiale 2020-2022'!Q878</f>
        <v>0</v>
      </c>
      <c r="R888" s="37"/>
      <c r="S888" s="23"/>
    </row>
    <row r="889" spans="1:19" ht="15.75">
      <c r="A889" s="28" t="s">
        <v>1493</v>
      </c>
      <c r="B889" s="35" t="s">
        <v>959</v>
      </c>
      <c r="C889" s="21">
        <f t="shared" si="117"/>
        <v>907.8</v>
      </c>
      <c r="D889" s="36">
        <f>'[2]Prescolar 2020-2022 ajustat'!W886</f>
        <v>907.8</v>
      </c>
      <c r="E889" s="37">
        <f>'[2]extrascolar 2020-2022'!M886</f>
        <v>0</v>
      </c>
      <c r="F889" s="37">
        <f>'[2]Odihna de vara 2020-2022'!S886</f>
        <v>0</v>
      </c>
      <c r="G889" s="37"/>
      <c r="H889" s="37"/>
      <c r="I889" s="37"/>
      <c r="J889" s="37">
        <f>'[2]Compensații  CD 2020-2022'!AA886</f>
        <v>0</v>
      </c>
      <c r="K889" s="37"/>
      <c r="L889" s="37"/>
      <c r="M889" s="37"/>
      <c r="N889" s="37"/>
      <c r="O889" s="37"/>
      <c r="P889" s="37"/>
      <c r="Q889" s="37">
        <f>'[2]Instit rezidentiale 2020-2022'!Q879</f>
        <v>0</v>
      </c>
      <c r="R889" s="37"/>
      <c r="S889" s="23"/>
    </row>
    <row r="890" spans="1:19" ht="15.75">
      <c r="A890" s="28" t="s">
        <v>1494</v>
      </c>
      <c r="B890" s="35" t="s">
        <v>1495</v>
      </c>
      <c r="C890" s="21">
        <f t="shared" si="117"/>
        <v>3648.8999999999996</v>
      </c>
      <c r="D890" s="36">
        <f>'[2]Prescolar 2020-2022 ajustat'!W887</f>
        <v>3648.8999999999996</v>
      </c>
      <c r="E890" s="37">
        <f>'[2]extrascolar 2020-2022'!M887</f>
        <v>0</v>
      </c>
      <c r="F890" s="37">
        <f>'[2]Odihna de vara 2020-2022'!S887</f>
        <v>0</v>
      </c>
      <c r="G890" s="37"/>
      <c r="H890" s="37"/>
      <c r="I890" s="37"/>
      <c r="J890" s="37">
        <f>'[2]Compensații  CD 2020-2022'!AA887</f>
        <v>0</v>
      </c>
      <c r="K890" s="37"/>
      <c r="L890" s="37"/>
      <c r="M890" s="37"/>
      <c r="N890" s="37"/>
      <c r="O890" s="37"/>
      <c r="P890" s="37"/>
      <c r="Q890" s="37">
        <f>'[2]Instit rezidentiale 2020-2022'!Q880</f>
        <v>0</v>
      </c>
      <c r="R890" s="37"/>
      <c r="S890" s="23"/>
    </row>
    <row r="891" spans="1:19" ht="15.75">
      <c r="A891" s="28" t="s">
        <v>1496</v>
      </c>
      <c r="B891" s="35" t="s">
        <v>365</v>
      </c>
      <c r="C891" s="21">
        <f t="shared" si="117"/>
        <v>3902.3</v>
      </c>
      <c r="D891" s="36">
        <f>'[2]Prescolar 2020-2022 ajustat'!W888</f>
        <v>3902.3</v>
      </c>
      <c r="E891" s="37">
        <f>'[2]extrascolar 2020-2022'!M888</f>
        <v>0</v>
      </c>
      <c r="F891" s="37">
        <f>'[2]Odihna de vara 2020-2022'!S888</f>
        <v>0</v>
      </c>
      <c r="G891" s="37"/>
      <c r="H891" s="37"/>
      <c r="I891" s="37"/>
      <c r="J891" s="37">
        <f>'[2]Compensații  CD 2020-2022'!AA888</f>
        <v>0</v>
      </c>
      <c r="K891" s="37"/>
      <c r="L891" s="37"/>
      <c r="M891" s="37"/>
      <c r="N891" s="37"/>
      <c r="O891" s="37"/>
      <c r="P891" s="37"/>
      <c r="Q891" s="37">
        <f>'[2]Instit rezidentiale 2020-2022'!Q881</f>
        <v>0</v>
      </c>
      <c r="R891" s="37"/>
      <c r="S891" s="23"/>
    </row>
    <row r="892" spans="1:19" ht="15.75">
      <c r="A892" s="28" t="s">
        <v>1497</v>
      </c>
      <c r="B892" s="35" t="s">
        <v>1326</v>
      </c>
      <c r="C892" s="21">
        <f t="shared" si="117"/>
        <v>2194.8000000000006</v>
      </c>
      <c r="D892" s="36">
        <f>'[2]Prescolar 2020-2022 ajustat'!W889</f>
        <v>2194.8000000000006</v>
      </c>
      <c r="E892" s="37">
        <f>'[2]extrascolar 2020-2022'!M889</f>
        <v>0</v>
      </c>
      <c r="F892" s="37">
        <f>'[2]Odihna de vara 2020-2022'!S889</f>
        <v>0</v>
      </c>
      <c r="G892" s="37"/>
      <c r="H892" s="37"/>
      <c r="I892" s="37"/>
      <c r="J892" s="37">
        <f>'[2]Compensații  CD 2020-2022'!AA889</f>
        <v>0</v>
      </c>
      <c r="K892" s="37"/>
      <c r="L892" s="37"/>
      <c r="M892" s="37"/>
      <c r="N892" s="37"/>
      <c r="O892" s="37"/>
      <c r="P892" s="37"/>
      <c r="Q892" s="37">
        <f>'[2]Instit rezidentiale 2020-2022'!Q882</f>
        <v>0</v>
      </c>
      <c r="R892" s="37"/>
      <c r="S892" s="23"/>
    </row>
    <row r="893" spans="1:19" ht="15.75">
      <c r="A893" s="28" t="s">
        <v>1498</v>
      </c>
      <c r="B893" s="35" t="s">
        <v>1499</v>
      </c>
      <c r="C893" s="21">
        <f t="shared" si="117"/>
        <v>1809.7</v>
      </c>
      <c r="D893" s="36">
        <f>'[2]Prescolar 2020-2022 ajustat'!W890</f>
        <v>1809.7</v>
      </c>
      <c r="E893" s="37">
        <f>'[2]extrascolar 2020-2022'!M890</f>
        <v>0</v>
      </c>
      <c r="F893" s="37">
        <f>'[2]Odihna de vara 2020-2022'!S890</f>
        <v>0</v>
      </c>
      <c r="G893" s="37"/>
      <c r="H893" s="37"/>
      <c r="I893" s="37"/>
      <c r="J893" s="37">
        <f>'[2]Compensații  CD 2020-2022'!AA890</f>
        <v>0</v>
      </c>
      <c r="K893" s="37"/>
      <c r="L893" s="37"/>
      <c r="M893" s="37"/>
      <c r="N893" s="37"/>
      <c r="O893" s="37"/>
      <c r="P893" s="37"/>
      <c r="Q893" s="37">
        <f>'[2]Instit rezidentiale 2020-2022'!Q883</f>
        <v>0</v>
      </c>
      <c r="R893" s="37"/>
      <c r="S893" s="23"/>
    </row>
    <row r="894" spans="1:19" ht="15.75">
      <c r="A894" s="28" t="s">
        <v>1500</v>
      </c>
      <c r="B894" s="35" t="s">
        <v>111</v>
      </c>
      <c r="C894" s="21">
        <f t="shared" si="117"/>
        <v>1404.8000000000002</v>
      </c>
      <c r="D894" s="36">
        <f>'[2]Prescolar 2020-2022 ajustat'!W891</f>
        <v>1404.8000000000002</v>
      </c>
      <c r="E894" s="37">
        <f>'[2]extrascolar 2020-2022'!M891</f>
        <v>0</v>
      </c>
      <c r="F894" s="37">
        <f>'[2]Odihna de vara 2020-2022'!S891</f>
        <v>0</v>
      </c>
      <c r="G894" s="37"/>
      <c r="H894" s="37"/>
      <c r="I894" s="37"/>
      <c r="J894" s="37">
        <f>'[2]Compensații  CD 2020-2022'!AA891</f>
        <v>0</v>
      </c>
      <c r="K894" s="37"/>
      <c r="L894" s="37"/>
      <c r="M894" s="37"/>
      <c r="N894" s="37"/>
      <c r="O894" s="37"/>
      <c r="P894" s="37"/>
      <c r="Q894" s="37">
        <f>'[2]Instit rezidentiale 2020-2022'!Q884</f>
        <v>0</v>
      </c>
      <c r="R894" s="37"/>
      <c r="S894" s="23"/>
    </row>
    <row r="895" spans="1:19" ht="15.75">
      <c r="A895" s="28" t="s">
        <v>1501</v>
      </c>
      <c r="B895" s="35" t="s">
        <v>1502</v>
      </c>
      <c r="C895" s="21">
        <f t="shared" si="117"/>
        <v>2370.6000000000004</v>
      </c>
      <c r="D895" s="36">
        <f>'[2]Prescolar 2020-2022 ajustat'!W892</f>
        <v>2370.6000000000004</v>
      </c>
      <c r="E895" s="37">
        <f>'[2]extrascolar 2020-2022'!M892</f>
        <v>0</v>
      </c>
      <c r="F895" s="37">
        <f>'[2]Odihna de vara 2020-2022'!S892</f>
        <v>0</v>
      </c>
      <c r="G895" s="37"/>
      <c r="H895" s="37"/>
      <c r="I895" s="37"/>
      <c r="J895" s="37">
        <f>'[2]Compensații  CD 2020-2022'!AA892</f>
        <v>0</v>
      </c>
      <c r="K895" s="37"/>
      <c r="L895" s="37"/>
      <c r="M895" s="37"/>
      <c r="N895" s="37"/>
      <c r="O895" s="37"/>
      <c r="P895" s="37"/>
      <c r="Q895" s="37">
        <f>'[2]Instit rezidentiale 2020-2022'!Q885</f>
        <v>0</v>
      </c>
      <c r="R895" s="37"/>
      <c r="S895" s="23"/>
    </row>
    <row r="896" spans="1:19" ht="15.75">
      <c r="A896" s="28" t="s">
        <v>1503</v>
      </c>
      <c r="B896" s="35" t="s">
        <v>1465</v>
      </c>
      <c r="C896" s="21">
        <f t="shared" si="117"/>
        <v>29087.599999999999</v>
      </c>
      <c r="D896" s="36">
        <f>'[2]Prescolar 2020-2022 ajustat'!W893</f>
        <v>23729.899999999998</v>
      </c>
      <c r="E896" s="37">
        <f>'[2]extrascolar 2020-2022'!M893</f>
        <v>5357.7</v>
      </c>
      <c r="F896" s="37">
        <f>'[2]Odihna de vara 2020-2022'!S893</f>
        <v>0</v>
      </c>
      <c r="G896" s="37"/>
      <c r="H896" s="37"/>
      <c r="I896" s="37"/>
      <c r="J896" s="37">
        <f>'[2]Compensații  CD 2020-2022'!AA893</f>
        <v>0</v>
      </c>
      <c r="K896" s="37"/>
      <c r="L896" s="37"/>
      <c r="M896" s="37"/>
      <c r="N896" s="37"/>
      <c r="O896" s="37"/>
      <c r="P896" s="37"/>
      <c r="Q896" s="37">
        <f>'[2]Instit rezidentiale 2020-2022'!Q886</f>
        <v>0</v>
      </c>
      <c r="R896" s="37"/>
      <c r="S896" s="23"/>
    </row>
    <row r="897" spans="1:19" ht="15.75">
      <c r="A897" s="28" t="s">
        <v>1504</v>
      </c>
      <c r="B897" s="35" t="s">
        <v>1505</v>
      </c>
      <c r="C897" s="21">
        <f t="shared" si="117"/>
        <v>5879</v>
      </c>
      <c r="D897" s="36">
        <f>'[2]Prescolar 2020-2022 ajustat'!W894</f>
        <v>5879</v>
      </c>
      <c r="E897" s="37">
        <f>'[2]extrascolar 2020-2022'!M894</f>
        <v>0</v>
      </c>
      <c r="F897" s="37">
        <f>'[2]Odihna de vara 2020-2022'!S894</f>
        <v>0</v>
      </c>
      <c r="G897" s="37"/>
      <c r="H897" s="37"/>
      <c r="I897" s="37"/>
      <c r="J897" s="37">
        <f>'[2]Compensații  CD 2020-2022'!AA894</f>
        <v>0</v>
      </c>
      <c r="K897" s="37"/>
      <c r="L897" s="37"/>
      <c r="M897" s="37"/>
      <c r="N897" s="37"/>
      <c r="O897" s="37"/>
      <c r="P897" s="37"/>
      <c r="Q897" s="37">
        <f>'[2]Instit rezidentiale 2020-2022'!Q887</f>
        <v>0</v>
      </c>
      <c r="R897" s="37"/>
      <c r="S897" s="23"/>
    </row>
    <row r="898" spans="1:19" ht="15.75">
      <c r="A898" s="28" t="s">
        <v>1506</v>
      </c>
      <c r="B898" s="35" t="s">
        <v>263</v>
      </c>
      <c r="C898" s="21">
        <f t="shared" si="117"/>
        <v>2110.8999999999996</v>
      </c>
      <c r="D898" s="36">
        <f>'[2]Prescolar 2020-2022 ajustat'!W895</f>
        <v>2110.8999999999996</v>
      </c>
      <c r="E898" s="37">
        <f>'[2]extrascolar 2020-2022'!M895</f>
        <v>0</v>
      </c>
      <c r="F898" s="37">
        <f>'[2]Odihna de vara 2020-2022'!S895</f>
        <v>0</v>
      </c>
      <c r="G898" s="37"/>
      <c r="H898" s="37"/>
      <c r="I898" s="37"/>
      <c r="J898" s="37">
        <f>'[2]Compensații  CD 2020-2022'!AA895</f>
        <v>0</v>
      </c>
      <c r="K898" s="37"/>
      <c r="L898" s="37"/>
      <c r="M898" s="37"/>
      <c r="N898" s="37"/>
      <c r="O898" s="37"/>
      <c r="P898" s="37"/>
      <c r="Q898" s="37">
        <f>'[2]Instit rezidentiale 2020-2022'!Q888</f>
        <v>0</v>
      </c>
      <c r="R898" s="37"/>
      <c r="S898" s="23"/>
    </row>
    <row r="899" spans="1:19" ht="15.75">
      <c r="A899" s="28" t="s">
        <v>1507</v>
      </c>
      <c r="B899" s="35" t="s">
        <v>1508</v>
      </c>
      <c r="C899" s="21">
        <f t="shared" si="117"/>
        <v>1288.0999999999999</v>
      </c>
      <c r="D899" s="36">
        <f>'[2]Prescolar 2020-2022 ajustat'!W896</f>
        <v>1288.0999999999999</v>
      </c>
      <c r="E899" s="37">
        <f>'[2]extrascolar 2020-2022'!M896</f>
        <v>0</v>
      </c>
      <c r="F899" s="37">
        <f>'[2]Odihna de vara 2020-2022'!S896</f>
        <v>0</v>
      </c>
      <c r="G899" s="37"/>
      <c r="H899" s="37"/>
      <c r="I899" s="37"/>
      <c r="J899" s="37">
        <f>'[2]Compensații  CD 2020-2022'!AA896</f>
        <v>0</v>
      </c>
      <c r="K899" s="37"/>
      <c r="L899" s="37"/>
      <c r="M899" s="37"/>
      <c r="N899" s="37"/>
      <c r="O899" s="37"/>
      <c r="P899" s="37"/>
      <c r="Q899" s="37">
        <f>'[2]Instit rezidentiale 2020-2022'!Q889</f>
        <v>0</v>
      </c>
      <c r="R899" s="37"/>
      <c r="S899" s="23"/>
    </row>
    <row r="900" spans="1:19" ht="15.75">
      <c r="A900" s="28" t="s">
        <v>1509</v>
      </c>
      <c r="B900" s="35" t="s">
        <v>1510</v>
      </c>
      <c r="C900" s="21">
        <f t="shared" si="117"/>
        <v>1612.1999999999998</v>
      </c>
      <c r="D900" s="36">
        <f>'[2]Prescolar 2020-2022 ajustat'!W897</f>
        <v>1612.1999999999998</v>
      </c>
      <c r="E900" s="37">
        <f>'[2]extrascolar 2020-2022'!M897</f>
        <v>0</v>
      </c>
      <c r="F900" s="37">
        <f>'[2]Odihna de vara 2020-2022'!S897</f>
        <v>0</v>
      </c>
      <c r="G900" s="37"/>
      <c r="H900" s="37"/>
      <c r="I900" s="37"/>
      <c r="J900" s="37">
        <f>'[2]Compensații  CD 2020-2022'!AA897</f>
        <v>0</v>
      </c>
      <c r="K900" s="37"/>
      <c r="L900" s="37"/>
      <c r="M900" s="37"/>
      <c r="N900" s="37"/>
      <c r="O900" s="37"/>
      <c r="P900" s="37"/>
      <c r="Q900" s="37">
        <f>'[2]Instit rezidentiale 2020-2022'!Q890</f>
        <v>0</v>
      </c>
      <c r="R900" s="37"/>
      <c r="S900" s="23"/>
    </row>
    <row r="901" spans="1:19" ht="15.75">
      <c r="A901" s="28" t="s">
        <v>1511</v>
      </c>
      <c r="B901" s="35" t="s">
        <v>1512</v>
      </c>
      <c r="C901" s="21">
        <f t="shared" si="117"/>
        <v>4225.3999999999996</v>
      </c>
      <c r="D901" s="36">
        <f>'[2]Prescolar 2020-2022 ajustat'!W898</f>
        <v>4225.3999999999996</v>
      </c>
      <c r="E901" s="37">
        <f>'[2]extrascolar 2020-2022'!M898</f>
        <v>0</v>
      </c>
      <c r="F901" s="37">
        <f>'[2]Odihna de vara 2020-2022'!S898</f>
        <v>0</v>
      </c>
      <c r="G901" s="37"/>
      <c r="H901" s="37"/>
      <c r="I901" s="37"/>
      <c r="J901" s="37">
        <f>'[2]Compensații  CD 2020-2022'!AA898</f>
        <v>0</v>
      </c>
      <c r="K901" s="37"/>
      <c r="L901" s="37"/>
      <c r="M901" s="37"/>
      <c r="N901" s="37"/>
      <c r="O901" s="37"/>
      <c r="P901" s="37"/>
      <c r="Q901" s="37">
        <f>'[2]Instit rezidentiale 2020-2022'!Q891</f>
        <v>0</v>
      </c>
      <c r="R901" s="37"/>
      <c r="S901" s="23"/>
    </row>
    <row r="902" spans="1:19" ht="15.75">
      <c r="A902" s="28" t="s">
        <v>1513</v>
      </c>
      <c r="B902" s="35" t="s">
        <v>1514</v>
      </c>
      <c r="C902" s="21">
        <f t="shared" si="117"/>
        <v>2583.8000000000006</v>
      </c>
      <c r="D902" s="36">
        <f>'[2]Prescolar 2020-2022 ajustat'!W899</f>
        <v>2583.8000000000006</v>
      </c>
      <c r="E902" s="37">
        <f>'[2]extrascolar 2020-2022'!M899</f>
        <v>0</v>
      </c>
      <c r="F902" s="37">
        <f>'[2]Odihna de vara 2020-2022'!S899</f>
        <v>0</v>
      </c>
      <c r="G902" s="37"/>
      <c r="H902" s="37"/>
      <c r="I902" s="37"/>
      <c r="J902" s="37">
        <f>'[2]Compensații  CD 2020-2022'!AA899</f>
        <v>0</v>
      </c>
      <c r="K902" s="37"/>
      <c r="L902" s="37"/>
      <c r="M902" s="37"/>
      <c r="N902" s="37"/>
      <c r="O902" s="37"/>
      <c r="P902" s="37"/>
      <c r="Q902" s="37">
        <f>'[2]Instit rezidentiale 2020-2022'!Q892</f>
        <v>0</v>
      </c>
      <c r="R902" s="37"/>
      <c r="S902" s="23"/>
    </row>
    <row r="903" spans="1:19" ht="15.75">
      <c r="A903" s="28"/>
      <c r="B903" s="35"/>
      <c r="C903" s="21"/>
      <c r="D903" s="30"/>
      <c r="E903" s="31"/>
      <c r="F903" s="31"/>
      <c r="G903" s="31"/>
      <c r="H903" s="31"/>
      <c r="I903" s="31"/>
      <c r="J903" s="31"/>
      <c r="K903" s="31"/>
      <c r="L903" s="31"/>
      <c r="M903" s="31"/>
      <c r="N903" s="31"/>
      <c r="O903" s="31"/>
      <c r="P903" s="31"/>
      <c r="Q903" s="31"/>
      <c r="R903" s="31"/>
      <c r="S903" s="23"/>
    </row>
    <row r="904" spans="1:19" s="39" customFormat="1" ht="15.75">
      <c r="A904" s="25"/>
      <c r="B904" s="33" t="s">
        <v>1515</v>
      </c>
      <c r="C904" s="21">
        <f>C905+C906</f>
        <v>119764.90000000001</v>
      </c>
      <c r="D904" s="21">
        <f t="shared" ref="D904:R904" si="118">D905+D906</f>
        <v>37373.800000000003</v>
      </c>
      <c r="E904" s="21">
        <f t="shared" si="118"/>
        <v>4762.1999999999989</v>
      </c>
      <c r="F904" s="21">
        <f t="shared" si="118"/>
        <v>1056.5999999999999</v>
      </c>
      <c r="G904" s="21">
        <f t="shared" si="118"/>
        <v>14</v>
      </c>
      <c r="H904" s="21">
        <f t="shared" si="118"/>
        <v>72750.2</v>
      </c>
      <c r="I904" s="21">
        <f t="shared" si="118"/>
        <v>2988.1</v>
      </c>
      <c r="J904" s="21">
        <f t="shared" si="118"/>
        <v>720</v>
      </c>
      <c r="K904" s="21">
        <f t="shared" si="118"/>
        <v>0</v>
      </c>
      <c r="L904" s="21">
        <f t="shared" si="118"/>
        <v>0</v>
      </c>
      <c r="M904" s="21">
        <f t="shared" si="118"/>
        <v>0</v>
      </c>
      <c r="N904" s="21">
        <f t="shared" si="118"/>
        <v>0</v>
      </c>
      <c r="O904" s="21">
        <f t="shared" si="118"/>
        <v>0</v>
      </c>
      <c r="P904" s="21">
        <f t="shared" si="118"/>
        <v>100</v>
      </c>
      <c r="Q904" s="21">
        <f t="shared" si="118"/>
        <v>0</v>
      </c>
      <c r="R904" s="21">
        <f t="shared" si="118"/>
        <v>0</v>
      </c>
      <c r="S904" s="23"/>
    </row>
    <row r="905" spans="1:19" s="39" customFormat="1" ht="15.75">
      <c r="A905" s="25"/>
      <c r="B905" s="33" t="s">
        <v>23</v>
      </c>
      <c r="C905" s="21">
        <f>C907</f>
        <v>81442.2</v>
      </c>
      <c r="D905" s="21">
        <f t="shared" ref="D905:R905" si="119">D907</f>
        <v>3813.3</v>
      </c>
      <c r="E905" s="21">
        <f t="shared" si="119"/>
        <v>0</v>
      </c>
      <c r="F905" s="21">
        <f t="shared" si="119"/>
        <v>1056.5999999999999</v>
      </c>
      <c r="G905" s="21">
        <f t="shared" si="119"/>
        <v>14</v>
      </c>
      <c r="H905" s="21">
        <f t="shared" si="119"/>
        <v>72750.2</v>
      </c>
      <c r="I905" s="21">
        <f t="shared" si="119"/>
        <v>2988.1</v>
      </c>
      <c r="J905" s="21">
        <f t="shared" si="119"/>
        <v>720</v>
      </c>
      <c r="K905" s="21">
        <f t="shared" si="119"/>
        <v>0</v>
      </c>
      <c r="L905" s="21">
        <f t="shared" si="119"/>
        <v>0</v>
      </c>
      <c r="M905" s="21">
        <f t="shared" si="119"/>
        <v>0</v>
      </c>
      <c r="N905" s="21">
        <f t="shared" si="119"/>
        <v>0</v>
      </c>
      <c r="O905" s="21">
        <f t="shared" si="119"/>
        <v>0</v>
      </c>
      <c r="P905" s="21">
        <f t="shared" si="119"/>
        <v>100</v>
      </c>
      <c r="Q905" s="21">
        <f t="shared" si="119"/>
        <v>0</v>
      </c>
      <c r="R905" s="21">
        <f t="shared" si="119"/>
        <v>0</v>
      </c>
      <c r="S905" s="23"/>
    </row>
    <row r="906" spans="1:19" s="39" customFormat="1" ht="15.75">
      <c r="A906" s="25"/>
      <c r="B906" s="33" t="s">
        <v>24</v>
      </c>
      <c r="C906" s="21">
        <f>SUM(C908:C930)</f>
        <v>38322.700000000012</v>
      </c>
      <c r="D906" s="21">
        <f t="shared" ref="D906:R906" si="120">SUM(D908:D930)</f>
        <v>33560.5</v>
      </c>
      <c r="E906" s="21">
        <f t="shared" si="120"/>
        <v>4762.1999999999989</v>
      </c>
      <c r="F906" s="21">
        <f t="shared" si="120"/>
        <v>0</v>
      </c>
      <c r="G906" s="21">
        <f t="shared" si="120"/>
        <v>0</v>
      </c>
      <c r="H906" s="21">
        <f t="shared" si="120"/>
        <v>0</v>
      </c>
      <c r="I906" s="21">
        <f t="shared" si="120"/>
        <v>0</v>
      </c>
      <c r="J906" s="21">
        <f t="shared" si="120"/>
        <v>0</v>
      </c>
      <c r="K906" s="21">
        <f t="shared" si="120"/>
        <v>0</v>
      </c>
      <c r="L906" s="21">
        <f t="shared" si="120"/>
        <v>0</v>
      </c>
      <c r="M906" s="21">
        <f t="shared" si="120"/>
        <v>0</v>
      </c>
      <c r="N906" s="21">
        <f t="shared" si="120"/>
        <v>0</v>
      </c>
      <c r="O906" s="21">
        <f t="shared" si="120"/>
        <v>0</v>
      </c>
      <c r="P906" s="21">
        <f t="shared" si="120"/>
        <v>0</v>
      </c>
      <c r="Q906" s="21">
        <f t="shared" si="120"/>
        <v>0</v>
      </c>
      <c r="R906" s="21">
        <f t="shared" si="120"/>
        <v>0</v>
      </c>
      <c r="S906" s="23"/>
    </row>
    <row r="907" spans="1:19" ht="15.75">
      <c r="A907" s="28" t="s">
        <v>1516</v>
      </c>
      <c r="B907" s="35" t="s">
        <v>72</v>
      </c>
      <c r="C907" s="21">
        <f t="shared" ref="C907:C930" si="121">SUM(D907:R907)</f>
        <v>81442.2</v>
      </c>
      <c r="D907" s="36">
        <f>'[2]Prescolar 2020-2022 ajustat'!W904</f>
        <v>3813.3</v>
      </c>
      <c r="E907" s="37">
        <f>'[2]extrascolar 2020-2022'!M904</f>
        <v>0</v>
      </c>
      <c r="F907" s="37">
        <f>'[2]Odihna de vara 2020-2022'!S904</f>
        <v>1056.5999999999999</v>
      </c>
      <c r="G907" s="37">
        <f>'[2]Examene-olimpiade 2020-2022'!O35</f>
        <v>14</v>
      </c>
      <c r="H907" s="37">
        <f>'[2]Transferuri categoriale'!D33</f>
        <v>72750.2</v>
      </c>
      <c r="I907" s="37">
        <f>'[2]dejun cald'!F36</f>
        <v>2988.1</v>
      </c>
      <c r="J907" s="37">
        <f>'[2]Compensații  CD 2020-2022'!AA904</f>
        <v>720</v>
      </c>
      <c r="K907" s="37"/>
      <c r="L907" s="37"/>
      <c r="M907" s="37"/>
      <c r="N907" s="37"/>
      <c r="O907" s="37"/>
      <c r="P907" s="37">
        <f>'[2]Examene-olimpiade 2020-2022'!G35</f>
        <v>100</v>
      </c>
      <c r="Q907" s="37">
        <f>'[2]Instit rezidentiale 2020-2022'!Q897</f>
        <v>0</v>
      </c>
      <c r="R907" s="37"/>
      <c r="S907" s="23"/>
    </row>
    <row r="908" spans="1:19" ht="15.75">
      <c r="A908" s="28" t="s">
        <v>1517</v>
      </c>
      <c r="B908" s="35" t="s">
        <v>1518</v>
      </c>
      <c r="C908" s="21">
        <f t="shared" si="121"/>
        <v>1325.3999999999999</v>
      </c>
      <c r="D908" s="36">
        <f>'[2]Prescolar 2020-2022 ajustat'!W905</f>
        <v>1325.3999999999999</v>
      </c>
      <c r="E908" s="37">
        <f>'[2]extrascolar 2020-2022'!M905</f>
        <v>0</v>
      </c>
      <c r="F908" s="37">
        <f>'[2]Odihna de vara 2020-2022'!S905</f>
        <v>0</v>
      </c>
      <c r="G908" s="37"/>
      <c r="H908" s="37"/>
      <c r="I908" s="37"/>
      <c r="J908" s="37">
        <f>'[2]Compensații  CD 2020-2022'!AA905</f>
        <v>0</v>
      </c>
      <c r="K908" s="37"/>
      <c r="L908" s="37"/>
      <c r="M908" s="37"/>
      <c r="N908" s="37"/>
      <c r="O908" s="37"/>
      <c r="P908" s="37"/>
      <c r="Q908" s="37">
        <f>'[2]Instit rezidentiale 2020-2022'!Q898</f>
        <v>0</v>
      </c>
      <c r="R908" s="37"/>
      <c r="S908" s="23"/>
    </row>
    <row r="909" spans="1:19" ht="15.75">
      <c r="A909" s="28" t="s">
        <v>1519</v>
      </c>
      <c r="B909" s="35" t="s">
        <v>1520</v>
      </c>
      <c r="C909" s="21">
        <f t="shared" si="121"/>
        <v>1192.3999999999999</v>
      </c>
      <c r="D909" s="36">
        <f>'[2]Prescolar 2020-2022 ajustat'!W906</f>
        <v>1192.3999999999999</v>
      </c>
      <c r="E909" s="37">
        <f>'[2]extrascolar 2020-2022'!M906</f>
        <v>0</v>
      </c>
      <c r="F909" s="37">
        <f>'[2]Odihna de vara 2020-2022'!S906</f>
        <v>0</v>
      </c>
      <c r="G909" s="37"/>
      <c r="H909" s="37"/>
      <c r="I909" s="37"/>
      <c r="J909" s="37">
        <f>'[2]Compensații  CD 2020-2022'!AA906</f>
        <v>0</v>
      </c>
      <c r="K909" s="37"/>
      <c r="L909" s="37"/>
      <c r="M909" s="37"/>
      <c r="N909" s="37"/>
      <c r="O909" s="37"/>
      <c r="P909" s="37"/>
      <c r="Q909" s="37">
        <f>'[2]Instit rezidentiale 2020-2022'!Q899</f>
        <v>0</v>
      </c>
      <c r="R909" s="37"/>
      <c r="S909" s="23"/>
    </row>
    <row r="910" spans="1:19" ht="15.75">
      <c r="A910" s="28" t="s">
        <v>1521</v>
      </c>
      <c r="B910" s="35" t="s">
        <v>1522</v>
      </c>
      <c r="C910" s="21">
        <f t="shared" si="121"/>
        <v>1400.3</v>
      </c>
      <c r="D910" s="36">
        <f>'[2]Prescolar 2020-2022 ajustat'!W907</f>
        <v>1400.3</v>
      </c>
      <c r="E910" s="37">
        <f>'[2]extrascolar 2020-2022'!M907</f>
        <v>0</v>
      </c>
      <c r="F910" s="37">
        <f>'[2]Odihna de vara 2020-2022'!S907</f>
        <v>0</v>
      </c>
      <c r="G910" s="37"/>
      <c r="H910" s="37"/>
      <c r="I910" s="37"/>
      <c r="J910" s="37">
        <f>'[2]Compensații  CD 2020-2022'!AA907</f>
        <v>0</v>
      </c>
      <c r="K910" s="37"/>
      <c r="L910" s="37"/>
      <c r="M910" s="37"/>
      <c r="N910" s="37"/>
      <c r="O910" s="37"/>
      <c r="P910" s="37"/>
      <c r="Q910" s="37">
        <f>'[2]Instit rezidentiale 2020-2022'!Q900</f>
        <v>0</v>
      </c>
      <c r="R910" s="37"/>
      <c r="S910" s="23"/>
    </row>
    <row r="911" spans="1:19" ht="15.75">
      <c r="A911" s="28" t="s">
        <v>1523</v>
      </c>
      <c r="B911" s="35" t="s">
        <v>1524</v>
      </c>
      <c r="C911" s="21">
        <f t="shared" si="121"/>
        <v>1391</v>
      </c>
      <c r="D911" s="36">
        <f>'[2]Prescolar 2020-2022 ajustat'!W908</f>
        <v>1391</v>
      </c>
      <c r="E911" s="37">
        <f>'[2]extrascolar 2020-2022'!M908</f>
        <v>0</v>
      </c>
      <c r="F911" s="37">
        <f>'[2]Odihna de vara 2020-2022'!S908</f>
        <v>0</v>
      </c>
      <c r="G911" s="37"/>
      <c r="H911" s="37"/>
      <c r="I911" s="37"/>
      <c r="J911" s="37">
        <f>'[2]Compensații  CD 2020-2022'!AA908</f>
        <v>0</v>
      </c>
      <c r="K911" s="37"/>
      <c r="L911" s="37"/>
      <c r="M911" s="37"/>
      <c r="N911" s="37"/>
      <c r="O911" s="37"/>
      <c r="P911" s="37"/>
      <c r="Q911" s="37">
        <f>'[2]Instit rezidentiale 2020-2022'!Q901</f>
        <v>0</v>
      </c>
      <c r="R911" s="37"/>
      <c r="S911" s="23"/>
    </row>
    <row r="912" spans="1:19" ht="15.75">
      <c r="A912" s="28" t="s">
        <v>1525</v>
      </c>
      <c r="B912" s="35" t="s">
        <v>1526</v>
      </c>
      <c r="C912" s="21">
        <f t="shared" si="121"/>
        <v>4831.6000000000004</v>
      </c>
      <c r="D912" s="36">
        <f>'[2]Prescolar 2020-2022 ajustat'!W909</f>
        <v>3478.5</v>
      </c>
      <c r="E912" s="37">
        <f>'[2]extrascolar 2020-2022'!M909</f>
        <v>1353.1</v>
      </c>
      <c r="F912" s="37">
        <f>'[2]Odihna de vara 2020-2022'!S909</f>
        <v>0</v>
      </c>
      <c r="G912" s="37"/>
      <c r="H912" s="37"/>
      <c r="I912" s="37"/>
      <c r="J912" s="37">
        <f>'[2]Compensații  CD 2020-2022'!AA909</f>
        <v>0</v>
      </c>
      <c r="K912" s="37"/>
      <c r="L912" s="37"/>
      <c r="M912" s="37"/>
      <c r="N912" s="37"/>
      <c r="O912" s="37"/>
      <c r="P912" s="37"/>
      <c r="Q912" s="37">
        <f>'[2]Instit rezidentiale 2020-2022'!Q902</f>
        <v>0</v>
      </c>
      <c r="R912" s="37"/>
      <c r="S912" s="23"/>
    </row>
    <row r="913" spans="1:19" ht="15.75">
      <c r="A913" s="28" t="s">
        <v>1527</v>
      </c>
      <c r="B913" s="35" t="s">
        <v>1528</v>
      </c>
      <c r="C913" s="21">
        <f t="shared" si="121"/>
        <v>1446.4</v>
      </c>
      <c r="D913" s="36">
        <f>'[2]Prescolar 2020-2022 ajustat'!W910</f>
        <v>1446.4</v>
      </c>
      <c r="E913" s="37">
        <f>'[2]extrascolar 2020-2022'!M910</f>
        <v>0</v>
      </c>
      <c r="F913" s="37">
        <f>'[2]Odihna de vara 2020-2022'!S910</f>
        <v>0</v>
      </c>
      <c r="G913" s="37"/>
      <c r="H913" s="37"/>
      <c r="I913" s="37"/>
      <c r="J913" s="37">
        <f>'[2]Compensații  CD 2020-2022'!AA910</f>
        <v>0</v>
      </c>
      <c r="K913" s="37"/>
      <c r="L913" s="37"/>
      <c r="M913" s="37"/>
      <c r="N913" s="37"/>
      <c r="O913" s="37"/>
      <c r="P913" s="37"/>
      <c r="Q913" s="37">
        <f>'[2]Instit rezidentiale 2020-2022'!Q903</f>
        <v>0</v>
      </c>
      <c r="R913" s="37"/>
      <c r="S913" s="23"/>
    </row>
    <row r="914" spans="1:19" ht="15.75">
      <c r="A914" s="28" t="s">
        <v>1529</v>
      </c>
      <c r="B914" s="35" t="s">
        <v>1530</v>
      </c>
      <c r="C914" s="21">
        <f t="shared" si="121"/>
        <v>1524.2</v>
      </c>
      <c r="D914" s="36">
        <f>'[2]Prescolar 2020-2022 ajustat'!W911</f>
        <v>1524.2</v>
      </c>
      <c r="E914" s="37">
        <f>'[2]extrascolar 2020-2022'!M911</f>
        <v>0</v>
      </c>
      <c r="F914" s="37">
        <f>'[2]Odihna de vara 2020-2022'!S911</f>
        <v>0</v>
      </c>
      <c r="G914" s="37"/>
      <c r="H914" s="37"/>
      <c r="I914" s="37"/>
      <c r="J914" s="37">
        <f>'[2]Compensații  CD 2020-2022'!AA911</f>
        <v>0</v>
      </c>
      <c r="K914" s="37"/>
      <c r="L914" s="37"/>
      <c r="M914" s="37"/>
      <c r="N914" s="37"/>
      <c r="O914" s="37"/>
      <c r="P914" s="37"/>
      <c r="Q914" s="37">
        <f>'[2]Instit rezidentiale 2020-2022'!Q904</f>
        <v>0</v>
      </c>
      <c r="R914" s="37"/>
      <c r="S914" s="23"/>
    </row>
    <row r="915" spans="1:19" ht="15.75">
      <c r="A915" s="28" t="s">
        <v>1531</v>
      </c>
      <c r="B915" s="35" t="s">
        <v>1532</v>
      </c>
      <c r="C915" s="21">
        <f t="shared" si="121"/>
        <v>780.09999999999991</v>
      </c>
      <c r="D915" s="36">
        <f>'[2]Prescolar 2020-2022 ajustat'!W912</f>
        <v>780.09999999999991</v>
      </c>
      <c r="E915" s="37">
        <f>'[2]extrascolar 2020-2022'!M912</f>
        <v>0</v>
      </c>
      <c r="F915" s="37">
        <f>'[2]Odihna de vara 2020-2022'!S912</f>
        <v>0</v>
      </c>
      <c r="G915" s="37"/>
      <c r="H915" s="37"/>
      <c r="I915" s="37"/>
      <c r="J915" s="37">
        <f>'[2]Compensații  CD 2020-2022'!AA912</f>
        <v>0</v>
      </c>
      <c r="K915" s="37"/>
      <c r="L915" s="37"/>
      <c r="M915" s="37"/>
      <c r="N915" s="37"/>
      <c r="O915" s="37"/>
      <c r="P915" s="37"/>
      <c r="Q915" s="37">
        <f>'[2]Instit rezidentiale 2020-2022'!Q905</f>
        <v>0</v>
      </c>
      <c r="R915" s="37"/>
      <c r="S915" s="23"/>
    </row>
    <row r="916" spans="1:19" ht="15.75">
      <c r="A916" s="28" t="s">
        <v>1533</v>
      </c>
      <c r="B916" s="35" t="s">
        <v>1534</v>
      </c>
      <c r="C916" s="21">
        <f t="shared" si="121"/>
        <v>1963.3</v>
      </c>
      <c r="D916" s="36">
        <f>'[2]Prescolar 2020-2022 ajustat'!W913</f>
        <v>1963.3</v>
      </c>
      <c r="E916" s="37">
        <f>'[2]extrascolar 2020-2022'!M913</f>
        <v>0</v>
      </c>
      <c r="F916" s="37">
        <f>'[2]Odihna de vara 2020-2022'!S913</f>
        <v>0</v>
      </c>
      <c r="G916" s="37"/>
      <c r="H916" s="37"/>
      <c r="I916" s="37"/>
      <c r="J916" s="37">
        <f>'[2]Compensații  CD 2020-2022'!AA913</f>
        <v>0</v>
      </c>
      <c r="K916" s="37"/>
      <c r="L916" s="37"/>
      <c r="M916" s="37"/>
      <c r="N916" s="37"/>
      <c r="O916" s="37"/>
      <c r="P916" s="37"/>
      <c r="Q916" s="37">
        <f>'[2]Instit rezidentiale 2020-2022'!Q906</f>
        <v>0</v>
      </c>
      <c r="R916" s="37"/>
      <c r="S916" s="23"/>
    </row>
    <row r="917" spans="1:19" ht="15.75">
      <c r="A917" s="28" t="s">
        <v>1535</v>
      </c>
      <c r="B917" s="35" t="s">
        <v>742</v>
      </c>
      <c r="C917" s="21">
        <f t="shared" si="121"/>
        <v>0</v>
      </c>
      <c r="D917" s="36">
        <f>'[2]Prescolar 2020-2022 ajustat'!W914</f>
        <v>0</v>
      </c>
      <c r="E917" s="37">
        <f>'[2]extrascolar 2020-2022'!M914</f>
        <v>0</v>
      </c>
      <c r="F917" s="37">
        <f>'[2]Odihna de vara 2020-2022'!S914</f>
        <v>0</v>
      </c>
      <c r="G917" s="37"/>
      <c r="H917" s="37"/>
      <c r="I917" s="37"/>
      <c r="J917" s="37">
        <f>'[2]Compensații  CD 2020-2022'!AA914</f>
        <v>0</v>
      </c>
      <c r="K917" s="37"/>
      <c r="L917" s="37"/>
      <c r="M917" s="37"/>
      <c r="N917" s="37"/>
      <c r="O917" s="37"/>
      <c r="P917" s="37"/>
      <c r="Q917" s="37">
        <f>'[2]Instit rezidentiale 2020-2022'!Q907</f>
        <v>0</v>
      </c>
      <c r="R917" s="37"/>
      <c r="S917" s="23"/>
    </row>
    <row r="918" spans="1:19" ht="15.75">
      <c r="A918" s="28" t="s">
        <v>1536</v>
      </c>
      <c r="B918" s="35" t="s">
        <v>1537</v>
      </c>
      <c r="C918" s="21">
        <f t="shared" si="121"/>
        <v>615.4</v>
      </c>
      <c r="D918" s="36">
        <f>'[2]Prescolar 2020-2022 ajustat'!W915</f>
        <v>615.4</v>
      </c>
      <c r="E918" s="37">
        <f>'[2]extrascolar 2020-2022'!M915</f>
        <v>0</v>
      </c>
      <c r="F918" s="37">
        <f>'[2]Odihna de vara 2020-2022'!S915</f>
        <v>0</v>
      </c>
      <c r="G918" s="37"/>
      <c r="H918" s="37"/>
      <c r="I918" s="37"/>
      <c r="J918" s="37">
        <f>'[2]Compensații  CD 2020-2022'!AA915</f>
        <v>0</v>
      </c>
      <c r="K918" s="37"/>
      <c r="L918" s="37"/>
      <c r="M918" s="37"/>
      <c r="N918" s="37"/>
      <c r="O918" s="37"/>
      <c r="P918" s="37"/>
      <c r="Q918" s="37">
        <f>'[2]Instit rezidentiale 2020-2022'!Q908</f>
        <v>0</v>
      </c>
      <c r="R918" s="37"/>
      <c r="S918" s="23"/>
    </row>
    <row r="919" spans="1:19" ht="15.75">
      <c r="A919" s="28" t="s">
        <v>1538</v>
      </c>
      <c r="B919" s="35" t="s">
        <v>1539</v>
      </c>
      <c r="C919" s="21">
        <f t="shared" si="121"/>
        <v>2548.7000000000003</v>
      </c>
      <c r="D919" s="36">
        <f>'[2]Prescolar 2020-2022 ajustat'!W916</f>
        <v>2548.7000000000003</v>
      </c>
      <c r="E919" s="37">
        <f>'[2]extrascolar 2020-2022'!M916</f>
        <v>0</v>
      </c>
      <c r="F919" s="37">
        <f>'[2]Odihna de vara 2020-2022'!S916</f>
        <v>0</v>
      </c>
      <c r="G919" s="37"/>
      <c r="H919" s="37"/>
      <c r="I919" s="37"/>
      <c r="J919" s="37">
        <f>'[2]Compensații  CD 2020-2022'!AA916</f>
        <v>0</v>
      </c>
      <c r="K919" s="37"/>
      <c r="L919" s="37"/>
      <c r="M919" s="37"/>
      <c r="N919" s="37"/>
      <c r="O919" s="37"/>
      <c r="P919" s="37"/>
      <c r="Q919" s="37">
        <f>'[2]Instit rezidentiale 2020-2022'!Q909</f>
        <v>0</v>
      </c>
      <c r="R919" s="37"/>
      <c r="S919" s="23"/>
    </row>
    <row r="920" spans="1:19" ht="15.75">
      <c r="A920" s="28" t="s">
        <v>1540</v>
      </c>
      <c r="B920" s="35" t="s">
        <v>1427</v>
      </c>
      <c r="C920" s="21">
        <f t="shared" si="121"/>
        <v>920</v>
      </c>
      <c r="D920" s="36">
        <f>'[2]Prescolar 2020-2022 ajustat'!W917</f>
        <v>920</v>
      </c>
      <c r="E920" s="37">
        <f>'[2]extrascolar 2020-2022'!M917</f>
        <v>0</v>
      </c>
      <c r="F920" s="37">
        <f>'[2]Odihna de vara 2020-2022'!S917</f>
        <v>0</v>
      </c>
      <c r="G920" s="37"/>
      <c r="H920" s="37"/>
      <c r="I920" s="37"/>
      <c r="J920" s="37">
        <f>'[2]Compensații  CD 2020-2022'!AA917</f>
        <v>0</v>
      </c>
      <c r="K920" s="37"/>
      <c r="L920" s="37"/>
      <c r="M920" s="37"/>
      <c r="N920" s="37"/>
      <c r="O920" s="37"/>
      <c r="P920" s="37"/>
      <c r="Q920" s="37">
        <f>'[2]Instit rezidentiale 2020-2022'!Q910</f>
        <v>0</v>
      </c>
      <c r="R920" s="37"/>
      <c r="S920" s="23"/>
    </row>
    <row r="921" spans="1:19" ht="15.75">
      <c r="A921" s="28" t="s">
        <v>1541</v>
      </c>
      <c r="B921" s="35" t="s">
        <v>1542</v>
      </c>
      <c r="C921" s="21">
        <f t="shared" si="121"/>
        <v>1590.4</v>
      </c>
      <c r="D921" s="36">
        <f>'[2]Prescolar 2020-2022 ajustat'!W918</f>
        <v>1590.4</v>
      </c>
      <c r="E921" s="37">
        <f>'[2]extrascolar 2020-2022'!M918</f>
        <v>0</v>
      </c>
      <c r="F921" s="37">
        <f>'[2]Odihna de vara 2020-2022'!S918</f>
        <v>0</v>
      </c>
      <c r="G921" s="37"/>
      <c r="H921" s="37"/>
      <c r="I921" s="37"/>
      <c r="J921" s="37">
        <f>'[2]Compensații  CD 2020-2022'!AA918</f>
        <v>0</v>
      </c>
      <c r="K921" s="37"/>
      <c r="L921" s="37"/>
      <c r="M921" s="37"/>
      <c r="N921" s="37"/>
      <c r="O921" s="37"/>
      <c r="P921" s="37"/>
      <c r="Q921" s="37">
        <f>'[2]Instit rezidentiale 2020-2022'!Q911</f>
        <v>0</v>
      </c>
      <c r="R921" s="37"/>
      <c r="S921" s="23"/>
    </row>
    <row r="922" spans="1:19" ht="15.75">
      <c r="A922" s="28" t="s">
        <v>1543</v>
      </c>
      <c r="B922" s="35" t="s">
        <v>1544</v>
      </c>
      <c r="C922" s="21">
        <f t="shared" si="121"/>
        <v>816.5</v>
      </c>
      <c r="D922" s="36">
        <f>'[2]Prescolar 2020-2022 ajustat'!W919</f>
        <v>816.5</v>
      </c>
      <c r="E922" s="37">
        <f>'[2]extrascolar 2020-2022'!M919</f>
        <v>0</v>
      </c>
      <c r="F922" s="37">
        <f>'[2]Odihna de vara 2020-2022'!S919</f>
        <v>0</v>
      </c>
      <c r="G922" s="37"/>
      <c r="H922" s="37"/>
      <c r="I922" s="37"/>
      <c r="J922" s="37">
        <f>'[2]Compensații  CD 2020-2022'!AA919</f>
        <v>0</v>
      </c>
      <c r="K922" s="37"/>
      <c r="L922" s="37"/>
      <c r="M922" s="37"/>
      <c r="N922" s="37"/>
      <c r="O922" s="37"/>
      <c r="P922" s="37"/>
      <c r="Q922" s="37">
        <f>'[2]Instit rezidentiale 2020-2022'!Q912</f>
        <v>0</v>
      </c>
      <c r="R922" s="37"/>
      <c r="S922" s="23"/>
    </row>
    <row r="923" spans="1:19" ht="15.75">
      <c r="A923" s="28" t="s">
        <v>1545</v>
      </c>
      <c r="B923" s="35" t="s">
        <v>1546</v>
      </c>
      <c r="C923" s="21">
        <f t="shared" si="121"/>
        <v>2592.3999999999996</v>
      </c>
      <c r="D923" s="36">
        <f>'[2]Prescolar 2020-2022 ajustat'!W920</f>
        <v>2592.3999999999996</v>
      </c>
      <c r="E923" s="37">
        <f>'[2]extrascolar 2020-2022'!M920</f>
        <v>0</v>
      </c>
      <c r="F923" s="37">
        <f>'[2]Odihna de vara 2020-2022'!S920</f>
        <v>0</v>
      </c>
      <c r="G923" s="37"/>
      <c r="H923" s="37"/>
      <c r="I923" s="37"/>
      <c r="J923" s="37">
        <f>'[2]Compensații  CD 2020-2022'!AA920</f>
        <v>0</v>
      </c>
      <c r="K923" s="37"/>
      <c r="L923" s="37"/>
      <c r="M923" s="37"/>
      <c r="N923" s="37"/>
      <c r="O923" s="37"/>
      <c r="P923" s="37"/>
      <c r="Q923" s="37">
        <f>'[2]Instit rezidentiale 2020-2022'!Q913</f>
        <v>0</v>
      </c>
      <c r="R923" s="37"/>
      <c r="S923" s="23"/>
    </row>
    <row r="924" spans="1:19" ht="15.75">
      <c r="A924" s="28" t="s">
        <v>1547</v>
      </c>
      <c r="B924" s="35" t="s">
        <v>1548</v>
      </c>
      <c r="C924" s="21">
        <f t="shared" si="121"/>
        <v>0</v>
      </c>
      <c r="D924" s="36">
        <f>'[2]Prescolar 2020-2022 ajustat'!W921</f>
        <v>0</v>
      </c>
      <c r="E924" s="37">
        <f>'[2]extrascolar 2020-2022'!M921</f>
        <v>0</v>
      </c>
      <c r="F924" s="37">
        <f>'[2]Odihna de vara 2020-2022'!S921</f>
        <v>0</v>
      </c>
      <c r="G924" s="37"/>
      <c r="H924" s="37"/>
      <c r="I924" s="37"/>
      <c r="J924" s="37">
        <f>'[2]Compensații  CD 2020-2022'!AA921</f>
        <v>0</v>
      </c>
      <c r="K924" s="37"/>
      <c r="L924" s="37"/>
      <c r="M924" s="37"/>
      <c r="N924" s="37"/>
      <c r="O924" s="37"/>
      <c r="P924" s="37"/>
      <c r="Q924" s="37">
        <f>'[2]Instit rezidentiale 2020-2022'!Q914</f>
        <v>0</v>
      </c>
      <c r="R924" s="37"/>
      <c r="S924" s="23"/>
    </row>
    <row r="925" spans="1:19" ht="15.75">
      <c r="A925" s="28" t="s">
        <v>1549</v>
      </c>
      <c r="B925" s="35" t="s">
        <v>1550</v>
      </c>
      <c r="C925" s="21">
        <f t="shared" si="121"/>
        <v>0</v>
      </c>
      <c r="D925" s="36">
        <f>'[2]Prescolar 2020-2022 ajustat'!W922</f>
        <v>0</v>
      </c>
      <c r="E925" s="37">
        <f>'[2]extrascolar 2020-2022'!M922</f>
        <v>0</v>
      </c>
      <c r="F925" s="37">
        <f>'[2]Odihna de vara 2020-2022'!S922</f>
        <v>0</v>
      </c>
      <c r="G925" s="37"/>
      <c r="H925" s="37"/>
      <c r="I925" s="37"/>
      <c r="J925" s="37">
        <f>'[2]Compensații  CD 2020-2022'!AA922</f>
        <v>0</v>
      </c>
      <c r="K925" s="37"/>
      <c r="L925" s="37"/>
      <c r="M925" s="37"/>
      <c r="N925" s="37"/>
      <c r="O925" s="37"/>
      <c r="P925" s="37"/>
      <c r="Q925" s="37">
        <f>'[2]Instit rezidentiale 2020-2022'!Q915</f>
        <v>0</v>
      </c>
      <c r="R925" s="37"/>
      <c r="S925" s="23"/>
    </row>
    <row r="926" spans="1:19" ht="15.75">
      <c r="A926" s="28" t="s">
        <v>1551</v>
      </c>
      <c r="B926" s="35" t="s">
        <v>1552</v>
      </c>
      <c r="C926" s="21">
        <f t="shared" si="121"/>
        <v>1285.9000000000001</v>
      </c>
      <c r="D926" s="36">
        <f>'[2]Prescolar 2020-2022 ajustat'!W923</f>
        <v>1285.9000000000001</v>
      </c>
      <c r="E926" s="37">
        <f>'[2]extrascolar 2020-2022'!M923</f>
        <v>0</v>
      </c>
      <c r="F926" s="37">
        <f>'[2]Odihna de vara 2020-2022'!S923</f>
        <v>0</v>
      </c>
      <c r="G926" s="37"/>
      <c r="H926" s="37"/>
      <c r="I926" s="37"/>
      <c r="J926" s="37">
        <f>'[2]Compensații  CD 2020-2022'!AA923</f>
        <v>0</v>
      </c>
      <c r="K926" s="37"/>
      <c r="L926" s="37"/>
      <c r="M926" s="37"/>
      <c r="N926" s="37"/>
      <c r="O926" s="37"/>
      <c r="P926" s="37"/>
      <c r="Q926" s="37">
        <f>'[2]Instit rezidentiale 2020-2022'!Q916</f>
        <v>0</v>
      </c>
      <c r="R926" s="37"/>
      <c r="S926" s="23"/>
    </row>
    <row r="927" spans="1:19" ht="15.75">
      <c r="A927" s="28" t="s">
        <v>1553</v>
      </c>
      <c r="B927" s="35" t="s">
        <v>1554</v>
      </c>
      <c r="C927" s="21">
        <f t="shared" si="121"/>
        <v>962.6</v>
      </c>
      <c r="D927" s="36">
        <f>'[2]Prescolar 2020-2022 ajustat'!W924</f>
        <v>962.6</v>
      </c>
      <c r="E927" s="37">
        <f>'[2]extrascolar 2020-2022'!M924</f>
        <v>0</v>
      </c>
      <c r="F927" s="37">
        <f>'[2]Odihna de vara 2020-2022'!S924</f>
        <v>0</v>
      </c>
      <c r="G927" s="37"/>
      <c r="H927" s="37"/>
      <c r="I927" s="37"/>
      <c r="J927" s="37">
        <f>'[2]Compensații  CD 2020-2022'!AA924</f>
        <v>0</v>
      </c>
      <c r="K927" s="37"/>
      <c r="L927" s="37"/>
      <c r="M927" s="37"/>
      <c r="N927" s="37"/>
      <c r="O927" s="37"/>
      <c r="P927" s="37"/>
      <c r="Q927" s="37">
        <f>'[2]Instit rezidentiale 2020-2022'!Q917</f>
        <v>0</v>
      </c>
      <c r="R927" s="37"/>
      <c r="S927" s="23"/>
    </row>
    <row r="928" spans="1:19" ht="15.75">
      <c r="A928" s="28" t="s">
        <v>1555</v>
      </c>
      <c r="B928" s="35" t="s">
        <v>1556</v>
      </c>
      <c r="C928" s="21">
        <f t="shared" si="121"/>
        <v>0</v>
      </c>
      <c r="D928" s="36">
        <f>'[2]Prescolar 2020-2022 ajustat'!W925</f>
        <v>0</v>
      </c>
      <c r="E928" s="37">
        <f>'[2]extrascolar 2020-2022'!M925</f>
        <v>0</v>
      </c>
      <c r="F928" s="37">
        <f>'[2]Odihna de vara 2020-2022'!S925</f>
        <v>0</v>
      </c>
      <c r="G928" s="37"/>
      <c r="H928" s="37"/>
      <c r="I928" s="37"/>
      <c r="J928" s="37">
        <f>'[2]Compensații  CD 2020-2022'!AA925</f>
        <v>0</v>
      </c>
      <c r="K928" s="37"/>
      <c r="L928" s="37"/>
      <c r="M928" s="37"/>
      <c r="N928" s="37"/>
      <c r="O928" s="37"/>
      <c r="P928" s="37"/>
      <c r="Q928" s="37">
        <f>'[2]Instit rezidentiale 2020-2022'!Q918</f>
        <v>0</v>
      </c>
      <c r="R928" s="37"/>
      <c r="S928" s="23"/>
    </row>
    <row r="929" spans="1:19" ht="15.75">
      <c r="A929" s="28" t="s">
        <v>1557</v>
      </c>
      <c r="B929" s="35" t="s">
        <v>1515</v>
      </c>
      <c r="C929" s="21">
        <f t="shared" si="121"/>
        <v>9827.7999999999993</v>
      </c>
      <c r="D929" s="36">
        <f>'[2]Prescolar 2020-2022 ajustat'!W926</f>
        <v>6418.7</v>
      </c>
      <c r="E929" s="37">
        <f>'[2]extrascolar 2020-2022'!M926</f>
        <v>3409.0999999999995</v>
      </c>
      <c r="F929" s="37">
        <f>'[2]Odihna de vara 2020-2022'!S926</f>
        <v>0</v>
      </c>
      <c r="G929" s="37"/>
      <c r="H929" s="37"/>
      <c r="I929" s="37"/>
      <c r="J929" s="37">
        <f>'[2]Compensații  CD 2020-2022'!AA926</f>
        <v>0</v>
      </c>
      <c r="K929" s="37"/>
      <c r="L929" s="37"/>
      <c r="M929" s="37"/>
      <c r="N929" s="37"/>
      <c r="O929" s="37"/>
      <c r="P929" s="37"/>
      <c r="Q929" s="37">
        <f>'[2]Instit rezidentiale 2020-2022'!Q919</f>
        <v>0</v>
      </c>
      <c r="R929" s="37"/>
      <c r="S929" s="23"/>
    </row>
    <row r="930" spans="1:19" ht="15.75">
      <c r="A930" s="28" t="s">
        <v>1558</v>
      </c>
      <c r="B930" s="35" t="s">
        <v>1559</v>
      </c>
      <c r="C930" s="21">
        <f t="shared" si="121"/>
        <v>1308.3</v>
      </c>
      <c r="D930" s="36">
        <f>'[2]Prescolar 2020-2022 ajustat'!W927</f>
        <v>1308.3</v>
      </c>
      <c r="E930" s="37">
        <f>'[2]extrascolar 2020-2022'!M927</f>
        <v>0</v>
      </c>
      <c r="F930" s="37">
        <f>'[2]Odihna de vara 2020-2022'!S927</f>
        <v>0</v>
      </c>
      <c r="G930" s="37"/>
      <c r="H930" s="37"/>
      <c r="I930" s="37"/>
      <c r="J930" s="37">
        <f>'[2]Compensații  CD 2020-2022'!AA927</f>
        <v>0</v>
      </c>
      <c r="K930" s="37"/>
      <c r="L930" s="37"/>
      <c r="M930" s="37"/>
      <c r="N930" s="37"/>
      <c r="O930" s="37"/>
      <c r="P930" s="37"/>
      <c r="Q930" s="37">
        <f>'[2]Instit rezidentiale 2020-2022'!Q920</f>
        <v>0</v>
      </c>
      <c r="R930" s="37"/>
      <c r="S930" s="23"/>
    </row>
    <row r="931" spans="1:19" ht="15.75">
      <c r="A931" s="28"/>
      <c r="B931" s="35"/>
      <c r="C931" s="21"/>
      <c r="D931" s="30"/>
      <c r="E931" s="31"/>
      <c r="F931" s="31"/>
      <c r="G931" s="31"/>
      <c r="H931" s="31"/>
      <c r="I931" s="31"/>
      <c r="J931" s="31"/>
      <c r="K931" s="31"/>
      <c r="L931" s="31"/>
      <c r="M931" s="31"/>
      <c r="N931" s="31"/>
      <c r="O931" s="31"/>
      <c r="P931" s="31"/>
      <c r="Q931" s="31"/>
      <c r="R931" s="31"/>
      <c r="S931" s="23"/>
    </row>
    <row r="932" spans="1:19" s="39" customFormat="1" ht="15.75">
      <c r="A932" s="25"/>
      <c r="B932" s="33" t="s">
        <v>1560</v>
      </c>
      <c r="C932" s="21">
        <f>C933+C934</f>
        <v>188235.5</v>
      </c>
      <c r="D932" s="21">
        <f t="shared" ref="D932:R932" si="122">D933+D934</f>
        <v>68535.099999999991</v>
      </c>
      <c r="E932" s="21">
        <f t="shared" si="122"/>
        <v>11505.4</v>
      </c>
      <c r="F932" s="21">
        <f t="shared" si="122"/>
        <v>1658.4</v>
      </c>
      <c r="G932" s="21">
        <f t="shared" si="122"/>
        <v>19.3</v>
      </c>
      <c r="H932" s="21">
        <f t="shared" si="122"/>
        <v>97006.5</v>
      </c>
      <c r="I932" s="21">
        <f t="shared" si="122"/>
        <v>4927.3</v>
      </c>
      <c r="J932" s="21">
        <f t="shared" si="122"/>
        <v>1042</v>
      </c>
      <c r="K932" s="21">
        <f t="shared" si="122"/>
        <v>0</v>
      </c>
      <c r="L932" s="21">
        <f t="shared" si="122"/>
        <v>0</v>
      </c>
      <c r="M932" s="21">
        <f t="shared" si="122"/>
        <v>0</v>
      </c>
      <c r="N932" s="21">
        <f t="shared" si="122"/>
        <v>0</v>
      </c>
      <c r="O932" s="21">
        <f t="shared" si="122"/>
        <v>0</v>
      </c>
      <c r="P932" s="21">
        <f t="shared" si="122"/>
        <v>193.1</v>
      </c>
      <c r="Q932" s="21">
        <f t="shared" si="122"/>
        <v>3348.4</v>
      </c>
      <c r="R932" s="21">
        <f t="shared" si="122"/>
        <v>0</v>
      </c>
      <c r="S932" s="23"/>
    </row>
    <row r="933" spans="1:19" s="39" customFormat="1" ht="15.75">
      <c r="A933" s="25"/>
      <c r="B933" s="33" t="s">
        <v>23</v>
      </c>
      <c r="C933" s="21">
        <f>C935</f>
        <v>119700.40000000001</v>
      </c>
      <c r="D933" s="21">
        <f t="shared" ref="D933:R933" si="123">D935</f>
        <v>0</v>
      </c>
      <c r="E933" s="21">
        <f t="shared" si="123"/>
        <v>11505.4</v>
      </c>
      <c r="F933" s="21">
        <f t="shared" si="123"/>
        <v>1658.4</v>
      </c>
      <c r="G933" s="21">
        <f t="shared" si="123"/>
        <v>19.3</v>
      </c>
      <c r="H933" s="21">
        <f t="shared" si="123"/>
        <v>97006.5</v>
      </c>
      <c r="I933" s="21">
        <f t="shared" si="123"/>
        <v>4927.3</v>
      </c>
      <c r="J933" s="21">
        <f t="shared" si="123"/>
        <v>1042</v>
      </c>
      <c r="K933" s="21">
        <f t="shared" si="123"/>
        <v>0</v>
      </c>
      <c r="L933" s="21">
        <f t="shared" si="123"/>
        <v>0</v>
      </c>
      <c r="M933" s="21">
        <f t="shared" si="123"/>
        <v>0</v>
      </c>
      <c r="N933" s="21">
        <f t="shared" si="123"/>
        <v>0</v>
      </c>
      <c r="O933" s="21">
        <f t="shared" si="123"/>
        <v>0</v>
      </c>
      <c r="P933" s="21">
        <f t="shared" si="123"/>
        <v>193.1</v>
      </c>
      <c r="Q933" s="21">
        <f t="shared" si="123"/>
        <v>3348.4</v>
      </c>
      <c r="R933" s="21">
        <f t="shared" si="123"/>
        <v>0</v>
      </c>
      <c r="S933" s="23"/>
    </row>
    <row r="934" spans="1:19" s="39" customFormat="1" ht="15.75">
      <c r="A934" s="25"/>
      <c r="B934" s="33" t="s">
        <v>24</v>
      </c>
      <c r="C934" s="21">
        <f>SUM(C936:C958)</f>
        <v>68535.099999999991</v>
      </c>
      <c r="D934" s="21">
        <f t="shared" ref="D934:R934" si="124">SUM(D936:D958)</f>
        <v>68535.099999999991</v>
      </c>
      <c r="E934" s="21">
        <f t="shared" si="124"/>
        <v>0</v>
      </c>
      <c r="F934" s="21">
        <f t="shared" si="124"/>
        <v>0</v>
      </c>
      <c r="G934" s="21">
        <f t="shared" si="124"/>
        <v>0</v>
      </c>
      <c r="H934" s="21">
        <f t="shared" si="124"/>
        <v>0</v>
      </c>
      <c r="I934" s="21">
        <f t="shared" si="124"/>
        <v>0</v>
      </c>
      <c r="J934" s="21">
        <f t="shared" si="124"/>
        <v>0</v>
      </c>
      <c r="K934" s="21">
        <f t="shared" si="124"/>
        <v>0</v>
      </c>
      <c r="L934" s="21">
        <f t="shared" si="124"/>
        <v>0</v>
      </c>
      <c r="M934" s="21">
        <f t="shared" si="124"/>
        <v>0</v>
      </c>
      <c r="N934" s="21">
        <f t="shared" si="124"/>
        <v>0</v>
      </c>
      <c r="O934" s="21">
        <f t="shared" si="124"/>
        <v>0</v>
      </c>
      <c r="P934" s="21">
        <f t="shared" si="124"/>
        <v>0</v>
      </c>
      <c r="Q934" s="21">
        <f t="shared" si="124"/>
        <v>0</v>
      </c>
      <c r="R934" s="21">
        <f t="shared" si="124"/>
        <v>0</v>
      </c>
      <c r="S934" s="23"/>
    </row>
    <row r="935" spans="1:19" ht="15.75">
      <c r="A935" s="28" t="s">
        <v>1561</v>
      </c>
      <c r="B935" s="35" t="s">
        <v>72</v>
      </c>
      <c r="C935" s="21">
        <f t="shared" ref="C935:C958" si="125">SUM(D935:R935)</f>
        <v>119700.40000000001</v>
      </c>
      <c r="D935" s="36">
        <f>'[2]Prescolar 2020-2022 ajustat'!W932</f>
        <v>0</v>
      </c>
      <c r="E935" s="37">
        <f>'[2]extrascolar 2020-2022'!M932</f>
        <v>11505.4</v>
      </c>
      <c r="F935" s="37">
        <f>'[2]Odihna de vara 2020-2022'!S932</f>
        <v>1658.4</v>
      </c>
      <c r="G935" s="37">
        <f>'[2]Examene-olimpiade 2020-2022'!O36</f>
        <v>19.3</v>
      </c>
      <c r="H935" s="37">
        <f>'[2]Transferuri categoriale'!D34</f>
        <v>97006.5</v>
      </c>
      <c r="I935" s="37">
        <f>'[2]dejun cald'!F37</f>
        <v>4927.3</v>
      </c>
      <c r="J935" s="37">
        <f>'[2]Compensații  CD 2020-2022'!AA932</f>
        <v>1042</v>
      </c>
      <c r="K935" s="37"/>
      <c r="L935" s="37"/>
      <c r="M935" s="37"/>
      <c r="N935" s="37"/>
      <c r="O935" s="37"/>
      <c r="P935" s="37">
        <f>'[2]Examene-olimpiade 2020-2022'!G36</f>
        <v>193.1</v>
      </c>
      <c r="Q935" s="37">
        <f>'[2]Instit rezidentiale 2020-2022'!L37</f>
        <v>3348.4</v>
      </c>
      <c r="R935" s="37"/>
      <c r="S935" s="23"/>
    </row>
    <row r="936" spans="1:19" ht="15.75">
      <c r="A936" s="28" t="s">
        <v>1562</v>
      </c>
      <c r="B936" s="35" t="s">
        <v>1563</v>
      </c>
      <c r="C936" s="21">
        <f t="shared" si="125"/>
        <v>1006.5</v>
      </c>
      <c r="D936" s="36">
        <f>'[2]Prescolar 2020-2022 ajustat'!W933</f>
        <v>1006.5</v>
      </c>
      <c r="E936" s="37">
        <f>'[2]extrascolar 2020-2022'!M933</f>
        <v>0</v>
      </c>
      <c r="F936" s="37">
        <f>'[2]Odihna de vara 2020-2022'!S933</f>
        <v>0</v>
      </c>
      <c r="G936" s="37"/>
      <c r="H936" s="37"/>
      <c r="I936" s="37"/>
      <c r="J936" s="37">
        <f>'[2]Compensații  CD 2020-2022'!AA933</f>
        <v>0</v>
      </c>
      <c r="K936" s="37"/>
      <c r="L936" s="37"/>
      <c r="M936" s="37"/>
      <c r="N936" s="37"/>
      <c r="O936" s="37"/>
      <c r="P936" s="37"/>
      <c r="Q936" s="37">
        <f>'[2]Instit rezidentiale 2020-2022'!Q926</f>
        <v>0</v>
      </c>
      <c r="R936" s="37"/>
      <c r="S936" s="23"/>
    </row>
    <row r="937" spans="1:19" ht="15.75">
      <c r="A937" s="28" t="s">
        <v>1564</v>
      </c>
      <c r="B937" s="35" t="s">
        <v>273</v>
      </c>
      <c r="C937" s="21">
        <f t="shared" si="125"/>
        <v>1929.9999999999995</v>
      </c>
      <c r="D937" s="36">
        <f>'[2]Prescolar 2020-2022 ajustat'!W934</f>
        <v>1929.9999999999995</v>
      </c>
      <c r="E937" s="37">
        <f>'[2]extrascolar 2020-2022'!M934</f>
        <v>0</v>
      </c>
      <c r="F937" s="37">
        <f>'[2]Odihna de vara 2020-2022'!S934</f>
        <v>0</v>
      </c>
      <c r="G937" s="37"/>
      <c r="H937" s="37"/>
      <c r="I937" s="37"/>
      <c r="J937" s="37">
        <f>'[2]Compensații  CD 2020-2022'!AA934</f>
        <v>0</v>
      </c>
      <c r="K937" s="37"/>
      <c r="L937" s="37"/>
      <c r="M937" s="37"/>
      <c r="N937" s="37"/>
      <c r="O937" s="37"/>
      <c r="P937" s="37"/>
      <c r="Q937" s="37">
        <f>'[2]Instit rezidentiale 2020-2022'!Q927</f>
        <v>0</v>
      </c>
      <c r="R937" s="37"/>
      <c r="S937" s="23"/>
    </row>
    <row r="938" spans="1:19" ht="15.75">
      <c r="A938" s="28" t="s">
        <v>1565</v>
      </c>
      <c r="B938" s="35" t="s">
        <v>1566</v>
      </c>
      <c r="C938" s="21">
        <f t="shared" si="125"/>
        <v>1168.0999999999999</v>
      </c>
      <c r="D938" s="36">
        <f>'[2]Prescolar 2020-2022 ajustat'!W935</f>
        <v>1168.0999999999999</v>
      </c>
      <c r="E938" s="37">
        <f>'[2]extrascolar 2020-2022'!M935</f>
        <v>0</v>
      </c>
      <c r="F938" s="37">
        <f>'[2]Odihna de vara 2020-2022'!S935</f>
        <v>0</v>
      </c>
      <c r="G938" s="37"/>
      <c r="H938" s="37"/>
      <c r="I938" s="37"/>
      <c r="J938" s="37">
        <f>'[2]Compensații  CD 2020-2022'!AA935</f>
        <v>0</v>
      </c>
      <c r="K938" s="37"/>
      <c r="L938" s="37"/>
      <c r="M938" s="37"/>
      <c r="N938" s="37"/>
      <c r="O938" s="37"/>
      <c r="P938" s="37"/>
      <c r="Q938" s="37">
        <f>'[2]Instit rezidentiale 2020-2022'!Q928</f>
        <v>0</v>
      </c>
      <c r="R938" s="37"/>
      <c r="S938" s="23"/>
    </row>
    <row r="939" spans="1:19" ht="15.75">
      <c r="A939" s="28" t="s">
        <v>1567</v>
      </c>
      <c r="B939" s="35" t="s">
        <v>1568</v>
      </c>
      <c r="C939" s="21">
        <f t="shared" si="125"/>
        <v>2014.6000000000001</v>
      </c>
      <c r="D939" s="36">
        <f>'[2]Prescolar 2020-2022 ajustat'!W936</f>
        <v>2014.6000000000001</v>
      </c>
      <c r="E939" s="37">
        <f>'[2]extrascolar 2020-2022'!M936</f>
        <v>0</v>
      </c>
      <c r="F939" s="37">
        <f>'[2]Odihna de vara 2020-2022'!S936</f>
        <v>0</v>
      </c>
      <c r="G939" s="37"/>
      <c r="H939" s="37"/>
      <c r="I939" s="37"/>
      <c r="J939" s="37">
        <f>'[2]Compensații  CD 2020-2022'!AA936</f>
        <v>0</v>
      </c>
      <c r="K939" s="37"/>
      <c r="L939" s="37"/>
      <c r="M939" s="37"/>
      <c r="N939" s="37"/>
      <c r="O939" s="37"/>
      <c r="P939" s="37"/>
      <c r="Q939" s="37">
        <f>'[2]Instit rezidentiale 2020-2022'!Q929</f>
        <v>0</v>
      </c>
      <c r="R939" s="37"/>
      <c r="S939" s="23"/>
    </row>
    <row r="940" spans="1:19" ht="15.75">
      <c r="A940" s="28" t="s">
        <v>1569</v>
      </c>
      <c r="B940" s="35" t="s">
        <v>1570</v>
      </c>
      <c r="C940" s="21">
        <f t="shared" si="125"/>
        <v>2517.6000000000004</v>
      </c>
      <c r="D940" s="36">
        <f>'[2]Prescolar 2020-2022 ajustat'!W937</f>
        <v>2517.6000000000004</v>
      </c>
      <c r="E940" s="37">
        <f>'[2]extrascolar 2020-2022'!M937</f>
        <v>0</v>
      </c>
      <c r="F940" s="37">
        <f>'[2]Odihna de vara 2020-2022'!S937</f>
        <v>0</v>
      </c>
      <c r="G940" s="37"/>
      <c r="H940" s="37"/>
      <c r="I940" s="37"/>
      <c r="J940" s="37">
        <f>'[2]Compensații  CD 2020-2022'!AA937</f>
        <v>0</v>
      </c>
      <c r="K940" s="37"/>
      <c r="L940" s="37"/>
      <c r="M940" s="37"/>
      <c r="N940" s="37"/>
      <c r="O940" s="37"/>
      <c r="P940" s="37"/>
      <c r="Q940" s="37">
        <f>'[2]Instit rezidentiale 2020-2022'!Q930</f>
        <v>0</v>
      </c>
      <c r="R940" s="37"/>
      <c r="S940" s="23"/>
    </row>
    <row r="941" spans="1:19" ht="15.75">
      <c r="A941" s="28" t="s">
        <v>1571</v>
      </c>
      <c r="B941" s="35" t="s">
        <v>1572</v>
      </c>
      <c r="C941" s="21">
        <f t="shared" si="125"/>
        <v>4488.3999999999996</v>
      </c>
      <c r="D941" s="36">
        <f>'[2]Prescolar 2020-2022 ajustat'!W938</f>
        <v>4488.3999999999996</v>
      </c>
      <c r="E941" s="37">
        <f>'[2]extrascolar 2020-2022'!M938</f>
        <v>0</v>
      </c>
      <c r="F941" s="37">
        <f>'[2]Odihna de vara 2020-2022'!S938</f>
        <v>0</v>
      </c>
      <c r="G941" s="37"/>
      <c r="H941" s="37"/>
      <c r="I941" s="37"/>
      <c r="J941" s="37">
        <f>'[2]Compensații  CD 2020-2022'!AA938</f>
        <v>0</v>
      </c>
      <c r="K941" s="37"/>
      <c r="L941" s="37"/>
      <c r="M941" s="37"/>
      <c r="N941" s="37"/>
      <c r="O941" s="37"/>
      <c r="P941" s="37"/>
      <c r="Q941" s="37">
        <f>'[2]Instit rezidentiale 2020-2022'!Q931</f>
        <v>0</v>
      </c>
      <c r="R941" s="37"/>
      <c r="S941" s="23"/>
    </row>
    <row r="942" spans="1:19" ht="15.75">
      <c r="A942" s="28" t="s">
        <v>1573</v>
      </c>
      <c r="B942" s="35" t="s">
        <v>1574</v>
      </c>
      <c r="C942" s="21">
        <f t="shared" si="125"/>
        <v>2301.0000000000005</v>
      </c>
      <c r="D942" s="36">
        <f>'[2]Prescolar 2020-2022 ajustat'!W939</f>
        <v>2301.0000000000005</v>
      </c>
      <c r="E942" s="37">
        <f>'[2]extrascolar 2020-2022'!M939</f>
        <v>0</v>
      </c>
      <c r="F942" s="37">
        <f>'[2]Odihna de vara 2020-2022'!S939</f>
        <v>0</v>
      </c>
      <c r="G942" s="37"/>
      <c r="H942" s="37"/>
      <c r="I942" s="37"/>
      <c r="J942" s="37">
        <f>'[2]Compensații  CD 2020-2022'!AA939</f>
        <v>0</v>
      </c>
      <c r="K942" s="37"/>
      <c r="L942" s="37"/>
      <c r="M942" s="37"/>
      <c r="N942" s="37"/>
      <c r="O942" s="37"/>
      <c r="P942" s="37"/>
      <c r="Q942" s="37">
        <f>'[2]Instit rezidentiale 2020-2022'!Q932</f>
        <v>0</v>
      </c>
      <c r="R942" s="37"/>
      <c r="S942" s="23"/>
    </row>
    <row r="943" spans="1:19" ht="15.75">
      <c r="A943" s="28" t="s">
        <v>1575</v>
      </c>
      <c r="B943" s="35" t="s">
        <v>1576</v>
      </c>
      <c r="C943" s="21">
        <f t="shared" si="125"/>
        <v>2862.8</v>
      </c>
      <c r="D943" s="36">
        <f>'[2]Prescolar 2020-2022 ajustat'!W940</f>
        <v>2862.8</v>
      </c>
      <c r="E943" s="37">
        <f>'[2]extrascolar 2020-2022'!M940</f>
        <v>0</v>
      </c>
      <c r="F943" s="37">
        <f>'[2]Odihna de vara 2020-2022'!S940</f>
        <v>0</v>
      </c>
      <c r="G943" s="37"/>
      <c r="H943" s="37"/>
      <c r="I943" s="37"/>
      <c r="J943" s="37">
        <f>'[2]Compensații  CD 2020-2022'!AA940</f>
        <v>0</v>
      </c>
      <c r="K943" s="37"/>
      <c r="L943" s="37"/>
      <c r="M943" s="37"/>
      <c r="N943" s="37"/>
      <c r="O943" s="37"/>
      <c r="P943" s="37"/>
      <c r="Q943" s="37">
        <f>'[2]Instit rezidentiale 2020-2022'!Q933</f>
        <v>0</v>
      </c>
      <c r="R943" s="37"/>
      <c r="S943" s="23"/>
    </row>
    <row r="944" spans="1:19" ht="15.75">
      <c r="A944" s="28" t="s">
        <v>1577</v>
      </c>
      <c r="B944" s="35" t="s">
        <v>1578</v>
      </c>
      <c r="C944" s="21">
        <f t="shared" si="125"/>
        <v>3503.9000000000005</v>
      </c>
      <c r="D944" s="36">
        <f>'[2]Prescolar 2020-2022 ajustat'!W941</f>
        <v>3503.9000000000005</v>
      </c>
      <c r="E944" s="37">
        <f>'[2]extrascolar 2020-2022'!M941</f>
        <v>0</v>
      </c>
      <c r="F944" s="37">
        <f>'[2]Odihna de vara 2020-2022'!S941</f>
        <v>0</v>
      </c>
      <c r="G944" s="37"/>
      <c r="H944" s="37"/>
      <c r="I944" s="37"/>
      <c r="J944" s="37">
        <f>'[2]Compensații  CD 2020-2022'!AA941</f>
        <v>0</v>
      </c>
      <c r="K944" s="37"/>
      <c r="L944" s="37"/>
      <c r="M944" s="37"/>
      <c r="N944" s="37"/>
      <c r="O944" s="37"/>
      <c r="P944" s="37"/>
      <c r="Q944" s="37">
        <f>'[2]Instit rezidentiale 2020-2022'!Q934</f>
        <v>0</v>
      </c>
      <c r="R944" s="37"/>
      <c r="S944" s="23"/>
    </row>
    <row r="945" spans="1:19" ht="15.75">
      <c r="A945" s="28" t="s">
        <v>1579</v>
      </c>
      <c r="B945" s="35" t="s">
        <v>1580</v>
      </c>
      <c r="C945" s="21">
        <f t="shared" si="125"/>
        <v>3015.7</v>
      </c>
      <c r="D945" s="36">
        <f>'[2]Prescolar 2020-2022 ajustat'!W942</f>
        <v>3015.7</v>
      </c>
      <c r="E945" s="37">
        <f>'[2]extrascolar 2020-2022'!M942</f>
        <v>0</v>
      </c>
      <c r="F945" s="37">
        <f>'[2]Odihna de vara 2020-2022'!S942</f>
        <v>0</v>
      </c>
      <c r="G945" s="37"/>
      <c r="H945" s="37"/>
      <c r="I945" s="37"/>
      <c r="J945" s="37">
        <f>'[2]Compensații  CD 2020-2022'!AA942</f>
        <v>0</v>
      </c>
      <c r="K945" s="37"/>
      <c r="L945" s="37"/>
      <c r="M945" s="37"/>
      <c r="N945" s="37"/>
      <c r="O945" s="37"/>
      <c r="P945" s="37"/>
      <c r="Q945" s="37">
        <f>'[2]Instit rezidentiale 2020-2022'!Q935</f>
        <v>0</v>
      </c>
      <c r="R945" s="37"/>
      <c r="S945" s="23"/>
    </row>
    <row r="946" spans="1:19" ht="15.75">
      <c r="A946" s="28" t="s">
        <v>1581</v>
      </c>
      <c r="B946" s="35" t="s">
        <v>1582</v>
      </c>
      <c r="C946" s="21">
        <f t="shared" si="125"/>
        <v>629.79999999999995</v>
      </c>
      <c r="D946" s="36">
        <f>'[2]Prescolar 2020-2022 ajustat'!W943</f>
        <v>629.79999999999995</v>
      </c>
      <c r="E946" s="37">
        <f>'[2]extrascolar 2020-2022'!M943</f>
        <v>0</v>
      </c>
      <c r="F946" s="37">
        <f>'[2]Odihna de vara 2020-2022'!S943</f>
        <v>0</v>
      </c>
      <c r="G946" s="37"/>
      <c r="H946" s="37"/>
      <c r="I946" s="37"/>
      <c r="J946" s="37">
        <f>'[2]Compensații  CD 2020-2022'!AA943</f>
        <v>0</v>
      </c>
      <c r="K946" s="37"/>
      <c r="L946" s="37"/>
      <c r="M946" s="37"/>
      <c r="N946" s="37"/>
      <c r="O946" s="37"/>
      <c r="P946" s="37"/>
      <c r="Q946" s="37">
        <f>'[2]Instit rezidentiale 2020-2022'!Q936</f>
        <v>0</v>
      </c>
      <c r="R946" s="37"/>
      <c r="S946" s="23"/>
    </row>
    <row r="947" spans="1:19" ht="15.75">
      <c r="A947" s="28" t="s">
        <v>1583</v>
      </c>
      <c r="B947" s="35" t="s">
        <v>1584</v>
      </c>
      <c r="C947" s="21">
        <f t="shared" si="125"/>
        <v>4708.8</v>
      </c>
      <c r="D947" s="36">
        <f>'[2]Prescolar 2020-2022 ajustat'!W944</f>
        <v>4708.8</v>
      </c>
      <c r="E947" s="37">
        <f>'[2]extrascolar 2020-2022'!M944</f>
        <v>0</v>
      </c>
      <c r="F947" s="37">
        <f>'[2]Odihna de vara 2020-2022'!S944</f>
        <v>0</v>
      </c>
      <c r="G947" s="37"/>
      <c r="H947" s="37"/>
      <c r="I947" s="37"/>
      <c r="J947" s="37">
        <f>'[2]Compensații  CD 2020-2022'!AA944</f>
        <v>0</v>
      </c>
      <c r="K947" s="37"/>
      <c r="L947" s="37"/>
      <c r="M947" s="37"/>
      <c r="N947" s="37"/>
      <c r="O947" s="37"/>
      <c r="P947" s="37"/>
      <c r="Q947" s="37">
        <f>'[2]Instit rezidentiale 2020-2022'!Q937</f>
        <v>0</v>
      </c>
      <c r="R947" s="37"/>
      <c r="S947" s="23"/>
    </row>
    <row r="948" spans="1:19" ht="15.75">
      <c r="A948" s="28" t="s">
        <v>1585</v>
      </c>
      <c r="B948" s="35" t="s">
        <v>612</v>
      </c>
      <c r="C948" s="21">
        <f t="shared" si="125"/>
        <v>2123.0000000000005</v>
      </c>
      <c r="D948" s="36">
        <f>'[2]Prescolar 2020-2022 ajustat'!W945</f>
        <v>2123.0000000000005</v>
      </c>
      <c r="E948" s="37">
        <f>'[2]extrascolar 2020-2022'!M945</f>
        <v>0</v>
      </c>
      <c r="F948" s="37">
        <f>'[2]Odihna de vara 2020-2022'!S945</f>
        <v>0</v>
      </c>
      <c r="G948" s="37"/>
      <c r="H948" s="37"/>
      <c r="I948" s="37"/>
      <c r="J948" s="37">
        <f>'[2]Compensații  CD 2020-2022'!AA945</f>
        <v>0</v>
      </c>
      <c r="K948" s="37"/>
      <c r="L948" s="37"/>
      <c r="M948" s="37"/>
      <c r="N948" s="37"/>
      <c r="O948" s="37"/>
      <c r="P948" s="37"/>
      <c r="Q948" s="37">
        <f>'[2]Instit rezidentiale 2020-2022'!Q938</f>
        <v>0</v>
      </c>
      <c r="R948" s="37"/>
      <c r="S948" s="23"/>
    </row>
    <row r="949" spans="1:19" ht="15.75">
      <c r="A949" s="28" t="s">
        <v>1586</v>
      </c>
      <c r="B949" s="35" t="s">
        <v>1587</v>
      </c>
      <c r="C949" s="21">
        <f t="shared" si="125"/>
        <v>3299.7000000000007</v>
      </c>
      <c r="D949" s="36">
        <f>'[2]Prescolar 2020-2022 ajustat'!W946</f>
        <v>3299.7000000000007</v>
      </c>
      <c r="E949" s="37">
        <f>'[2]extrascolar 2020-2022'!M946</f>
        <v>0</v>
      </c>
      <c r="F949" s="37">
        <f>'[2]Odihna de vara 2020-2022'!S946</f>
        <v>0</v>
      </c>
      <c r="G949" s="37"/>
      <c r="H949" s="37"/>
      <c r="I949" s="37"/>
      <c r="J949" s="37">
        <f>'[2]Compensații  CD 2020-2022'!AA946</f>
        <v>0</v>
      </c>
      <c r="K949" s="37"/>
      <c r="L949" s="37"/>
      <c r="M949" s="37"/>
      <c r="N949" s="37"/>
      <c r="O949" s="37"/>
      <c r="P949" s="37"/>
      <c r="Q949" s="37">
        <f>'[2]Instit rezidentiale 2020-2022'!Q939</f>
        <v>0</v>
      </c>
      <c r="R949" s="37"/>
      <c r="S949" s="23"/>
    </row>
    <row r="950" spans="1:19" ht="15.75">
      <c r="A950" s="28" t="s">
        <v>1588</v>
      </c>
      <c r="B950" s="35" t="s">
        <v>1589</v>
      </c>
      <c r="C950" s="21">
        <f t="shared" si="125"/>
        <v>2586.8999999999996</v>
      </c>
      <c r="D950" s="36">
        <f>'[2]Prescolar 2020-2022 ajustat'!W947</f>
        <v>2586.8999999999996</v>
      </c>
      <c r="E950" s="37">
        <f>'[2]extrascolar 2020-2022'!M947</f>
        <v>0</v>
      </c>
      <c r="F950" s="37">
        <f>'[2]Odihna de vara 2020-2022'!S947</f>
        <v>0</v>
      </c>
      <c r="G950" s="37"/>
      <c r="H950" s="37"/>
      <c r="I950" s="37"/>
      <c r="J950" s="37">
        <f>'[2]Compensații  CD 2020-2022'!AA947</f>
        <v>0</v>
      </c>
      <c r="K950" s="37"/>
      <c r="L950" s="37"/>
      <c r="M950" s="37"/>
      <c r="N950" s="37"/>
      <c r="O950" s="37"/>
      <c r="P950" s="37"/>
      <c r="Q950" s="37">
        <f>'[2]Instit rezidentiale 2020-2022'!Q940</f>
        <v>0</v>
      </c>
      <c r="R950" s="37"/>
      <c r="S950" s="23"/>
    </row>
    <row r="951" spans="1:19" ht="15.75">
      <c r="A951" s="28" t="s">
        <v>1590</v>
      </c>
      <c r="B951" s="35" t="s">
        <v>1591</v>
      </c>
      <c r="C951" s="21">
        <f t="shared" si="125"/>
        <v>3216.7</v>
      </c>
      <c r="D951" s="36">
        <f>'[2]Prescolar 2020-2022 ajustat'!W948</f>
        <v>3216.7</v>
      </c>
      <c r="E951" s="37">
        <f>'[2]extrascolar 2020-2022'!M948</f>
        <v>0</v>
      </c>
      <c r="F951" s="37">
        <f>'[2]Odihna de vara 2020-2022'!S948</f>
        <v>0</v>
      </c>
      <c r="G951" s="37"/>
      <c r="H951" s="37"/>
      <c r="I951" s="37"/>
      <c r="J951" s="37">
        <f>'[2]Compensații  CD 2020-2022'!AA948</f>
        <v>0</v>
      </c>
      <c r="K951" s="37"/>
      <c r="L951" s="37"/>
      <c r="M951" s="37"/>
      <c r="N951" s="37"/>
      <c r="O951" s="37"/>
      <c r="P951" s="37"/>
      <c r="Q951" s="37">
        <f>'[2]Instit rezidentiale 2020-2022'!Q941</f>
        <v>0</v>
      </c>
      <c r="R951" s="37"/>
      <c r="S951" s="23"/>
    </row>
    <row r="952" spans="1:19" ht="15.75">
      <c r="A952" s="28" t="s">
        <v>1592</v>
      </c>
      <c r="B952" s="35" t="s">
        <v>1593</v>
      </c>
      <c r="C952" s="21">
        <f t="shared" si="125"/>
        <v>1054.0000000000002</v>
      </c>
      <c r="D952" s="36">
        <f>'[2]Prescolar 2020-2022 ajustat'!W949</f>
        <v>1054.0000000000002</v>
      </c>
      <c r="E952" s="37">
        <f>'[2]extrascolar 2020-2022'!M949</f>
        <v>0</v>
      </c>
      <c r="F952" s="37">
        <f>'[2]Odihna de vara 2020-2022'!S949</f>
        <v>0</v>
      </c>
      <c r="G952" s="37"/>
      <c r="H952" s="37"/>
      <c r="I952" s="37"/>
      <c r="J952" s="37">
        <f>'[2]Compensații  CD 2020-2022'!AA949</f>
        <v>0</v>
      </c>
      <c r="K952" s="37"/>
      <c r="L952" s="37"/>
      <c r="M952" s="37"/>
      <c r="N952" s="37"/>
      <c r="O952" s="37"/>
      <c r="P952" s="37"/>
      <c r="Q952" s="37">
        <f>'[2]Instit rezidentiale 2020-2022'!Q942</f>
        <v>0</v>
      </c>
      <c r="R952" s="37"/>
      <c r="S952" s="23"/>
    </row>
    <row r="953" spans="1:19" ht="15.75">
      <c r="A953" s="28" t="s">
        <v>1594</v>
      </c>
      <c r="B953" s="35" t="s">
        <v>1595</v>
      </c>
      <c r="C953" s="21">
        <f t="shared" si="125"/>
        <v>3241.6</v>
      </c>
      <c r="D953" s="36">
        <f>'[2]Prescolar 2020-2022 ajustat'!W950</f>
        <v>3241.6</v>
      </c>
      <c r="E953" s="37">
        <f>'[2]extrascolar 2020-2022'!M950</f>
        <v>0</v>
      </c>
      <c r="F953" s="37">
        <f>'[2]Odihna de vara 2020-2022'!S950</f>
        <v>0</v>
      </c>
      <c r="G953" s="37"/>
      <c r="H953" s="37"/>
      <c r="I953" s="37"/>
      <c r="J953" s="37">
        <f>'[2]Compensații  CD 2020-2022'!AA950</f>
        <v>0</v>
      </c>
      <c r="K953" s="37"/>
      <c r="L953" s="37"/>
      <c r="M953" s="37"/>
      <c r="N953" s="37"/>
      <c r="O953" s="37"/>
      <c r="P953" s="37"/>
      <c r="Q953" s="37">
        <f>'[2]Instit rezidentiale 2020-2022'!Q943</f>
        <v>0</v>
      </c>
      <c r="R953" s="37"/>
      <c r="S953" s="23"/>
    </row>
    <row r="954" spans="1:19" ht="15.75">
      <c r="A954" s="28" t="s">
        <v>1596</v>
      </c>
      <c r="B954" s="35" t="s">
        <v>1560</v>
      </c>
      <c r="C954" s="21">
        <f t="shared" si="125"/>
        <v>10157.299999999997</v>
      </c>
      <c r="D954" s="36">
        <f>'[2]Prescolar 2020-2022 ajustat'!W951</f>
        <v>10157.299999999997</v>
      </c>
      <c r="E954" s="37">
        <f>'[2]extrascolar 2020-2022'!M951</f>
        <v>0</v>
      </c>
      <c r="F954" s="37">
        <f>'[2]Odihna de vara 2020-2022'!S951</f>
        <v>0</v>
      </c>
      <c r="G954" s="37"/>
      <c r="H954" s="37"/>
      <c r="I954" s="37"/>
      <c r="J954" s="37">
        <f>'[2]Compensații  CD 2020-2022'!AA951</f>
        <v>0</v>
      </c>
      <c r="K954" s="37"/>
      <c r="L954" s="37"/>
      <c r="M954" s="37"/>
      <c r="N954" s="37"/>
      <c r="O954" s="37"/>
      <c r="P954" s="37"/>
      <c r="Q954" s="37">
        <f>'[2]Instit rezidentiale 2020-2022'!Q944</f>
        <v>0</v>
      </c>
      <c r="R954" s="37"/>
      <c r="S954" s="23"/>
    </row>
    <row r="955" spans="1:19" ht="15.75">
      <c r="A955" s="28" t="s">
        <v>1597</v>
      </c>
      <c r="B955" s="35" t="s">
        <v>850</v>
      </c>
      <c r="C955" s="21">
        <f t="shared" si="125"/>
        <v>1599.1</v>
      </c>
      <c r="D955" s="36">
        <f>'[2]Prescolar 2020-2022 ajustat'!W952</f>
        <v>1599.1</v>
      </c>
      <c r="E955" s="37">
        <f>'[2]extrascolar 2020-2022'!M952</f>
        <v>0</v>
      </c>
      <c r="F955" s="37">
        <f>'[2]Odihna de vara 2020-2022'!S952</f>
        <v>0</v>
      </c>
      <c r="G955" s="37"/>
      <c r="H955" s="37"/>
      <c r="I955" s="37"/>
      <c r="J955" s="37">
        <f>'[2]Compensații  CD 2020-2022'!AA952</f>
        <v>0</v>
      </c>
      <c r="K955" s="37"/>
      <c r="L955" s="37"/>
      <c r="M955" s="37"/>
      <c r="N955" s="37"/>
      <c r="O955" s="37"/>
      <c r="P955" s="37"/>
      <c r="Q955" s="37">
        <f>'[2]Instit rezidentiale 2020-2022'!Q945</f>
        <v>0</v>
      </c>
      <c r="R955" s="37"/>
      <c r="S955" s="23"/>
    </row>
    <row r="956" spans="1:19" ht="15.75">
      <c r="A956" s="28" t="s">
        <v>1598</v>
      </c>
      <c r="B956" s="35" t="s">
        <v>1599</v>
      </c>
      <c r="C956" s="21">
        <f t="shared" si="125"/>
        <v>6181.6</v>
      </c>
      <c r="D956" s="36">
        <f>'[2]Prescolar 2020-2022 ajustat'!W953</f>
        <v>6181.6</v>
      </c>
      <c r="E956" s="37">
        <f>'[2]extrascolar 2020-2022'!M953</f>
        <v>0</v>
      </c>
      <c r="F956" s="37">
        <f>'[2]Odihna de vara 2020-2022'!S953</f>
        <v>0</v>
      </c>
      <c r="G956" s="37"/>
      <c r="H956" s="37"/>
      <c r="I956" s="37"/>
      <c r="J956" s="37">
        <f>'[2]Compensații  CD 2020-2022'!AA953</f>
        <v>0</v>
      </c>
      <c r="K956" s="37"/>
      <c r="L956" s="37"/>
      <c r="M956" s="37"/>
      <c r="N956" s="37"/>
      <c r="O956" s="37"/>
      <c r="P956" s="37"/>
      <c r="Q956" s="37">
        <f>'[2]Instit rezidentiale 2020-2022'!Q946</f>
        <v>0</v>
      </c>
      <c r="R956" s="37"/>
      <c r="S956" s="23"/>
    </row>
    <row r="957" spans="1:19" ht="15.75">
      <c r="A957" s="28" t="s">
        <v>1600</v>
      </c>
      <c r="B957" s="35" t="s">
        <v>1601</v>
      </c>
      <c r="C957" s="21">
        <f t="shared" si="125"/>
        <v>2143</v>
      </c>
      <c r="D957" s="36">
        <f>'[2]Prescolar 2020-2022 ajustat'!W954</f>
        <v>2143</v>
      </c>
      <c r="E957" s="37">
        <f>'[2]extrascolar 2020-2022'!M954</f>
        <v>0</v>
      </c>
      <c r="F957" s="37">
        <f>'[2]Odihna de vara 2020-2022'!S954</f>
        <v>0</v>
      </c>
      <c r="G957" s="37"/>
      <c r="H957" s="37"/>
      <c r="I957" s="37"/>
      <c r="J957" s="37">
        <f>'[2]Compensații  CD 2020-2022'!AA954</f>
        <v>0</v>
      </c>
      <c r="K957" s="37"/>
      <c r="L957" s="37"/>
      <c r="M957" s="37"/>
      <c r="N957" s="37"/>
      <c r="O957" s="37"/>
      <c r="P957" s="37"/>
      <c r="Q957" s="37">
        <f>'[2]Instit rezidentiale 2020-2022'!Q947</f>
        <v>0</v>
      </c>
      <c r="R957" s="37"/>
      <c r="S957" s="23"/>
    </row>
    <row r="958" spans="1:19" ht="15.75">
      <c r="A958" s="28" t="s">
        <v>1602</v>
      </c>
      <c r="B958" s="35" t="s">
        <v>1603</v>
      </c>
      <c r="C958" s="21">
        <f t="shared" si="125"/>
        <v>2785</v>
      </c>
      <c r="D958" s="36">
        <f>'[2]Prescolar 2020-2022 ajustat'!W955</f>
        <v>2785</v>
      </c>
      <c r="E958" s="37">
        <f>'[2]extrascolar 2020-2022'!M955</f>
        <v>0</v>
      </c>
      <c r="F958" s="37">
        <f>'[2]Odihna de vara 2020-2022'!S955</f>
        <v>0</v>
      </c>
      <c r="G958" s="37"/>
      <c r="H958" s="37"/>
      <c r="I958" s="37"/>
      <c r="J958" s="37">
        <f>'[2]Compensații  CD 2020-2022'!AA955</f>
        <v>0</v>
      </c>
      <c r="K958" s="37"/>
      <c r="L958" s="37"/>
      <c r="M958" s="37"/>
      <c r="N958" s="37"/>
      <c r="O958" s="37"/>
      <c r="P958" s="37"/>
      <c r="Q958" s="37">
        <f>'[2]Instit rezidentiale 2020-2022'!Q948</f>
        <v>0</v>
      </c>
      <c r="R958" s="37"/>
      <c r="S958" s="23"/>
    </row>
    <row r="959" spans="1:19" ht="15.75">
      <c r="A959" s="28"/>
      <c r="B959" s="35"/>
      <c r="C959" s="21"/>
      <c r="D959" s="30"/>
      <c r="E959" s="31"/>
      <c r="F959" s="31"/>
      <c r="G959" s="31"/>
      <c r="H959" s="31"/>
      <c r="I959" s="31"/>
      <c r="J959" s="31"/>
      <c r="K959" s="31"/>
      <c r="L959" s="31"/>
      <c r="M959" s="31"/>
      <c r="N959" s="31"/>
      <c r="O959" s="31"/>
      <c r="P959" s="31"/>
      <c r="Q959" s="31"/>
      <c r="R959" s="31"/>
      <c r="S959" s="23"/>
    </row>
    <row r="960" spans="1:19" s="39" customFormat="1" ht="15.75">
      <c r="A960" s="25"/>
      <c r="B960" s="33" t="s">
        <v>427</v>
      </c>
      <c r="C960" s="21">
        <f>C961+C962</f>
        <v>106071.4</v>
      </c>
      <c r="D960" s="21">
        <f t="shared" ref="D960:R960" si="126">D961+D962</f>
        <v>37246.5</v>
      </c>
      <c r="E960" s="21">
        <f t="shared" si="126"/>
        <v>3248.7000000000003</v>
      </c>
      <c r="F960" s="21">
        <f t="shared" si="126"/>
        <v>192.6</v>
      </c>
      <c r="G960" s="21">
        <f t="shared" si="126"/>
        <v>106.4</v>
      </c>
      <c r="H960" s="21">
        <f t="shared" si="126"/>
        <v>58700.7</v>
      </c>
      <c r="I960" s="21">
        <f t="shared" si="126"/>
        <v>2578.1</v>
      </c>
      <c r="J960" s="21">
        <f t="shared" si="126"/>
        <v>736</v>
      </c>
      <c r="K960" s="21">
        <f t="shared" si="126"/>
        <v>0</v>
      </c>
      <c r="L960" s="21">
        <f t="shared" si="126"/>
        <v>0</v>
      </c>
      <c r="M960" s="21">
        <f t="shared" si="126"/>
        <v>3194.7</v>
      </c>
      <c r="N960" s="21">
        <f t="shared" si="126"/>
        <v>0</v>
      </c>
      <c r="O960" s="21">
        <f t="shared" si="126"/>
        <v>0</v>
      </c>
      <c r="P960" s="21">
        <f t="shared" si="126"/>
        <v>67.7</v>
      </c>
      <c r="Q960" s="21">
        <f t="shared" si="126"/>
        <v>0</v>
      </c>
      <c r="R960" s="21">
        <f t="shared" si="126"/>
        <v>0</v>
      </c>
      <c r="S960" s="23"/>
    </row>
    <row r="961" spans="1:19" s="39" customFormat="1" ht="15.75">
      <c r="A961" s="25"/>
      <c r="B961" s="33" t="s">
        <v>23</v>
      </c>
      <c r="C961" s="21">
        <f>C963</f>
        <v>69784.099999999991</v>
      </c>
      <c r="D961" s="21">
        <f t="shared" ref="D961:R961" si="127">D963</f>
        <v>1818.5</v>
      </c>
      <c r="E961" s="21">
        <f t="shared" si="127"/>
        <v>2582.0000000000005</v>
      </c>
      <c r="F961" s="21">
        <f t="shared" si="127"/>
        <v>0</v>
      </c>
      <c r="G961" s="21">
        <f t="shared" si="127"/>
        <v>106.4</v>
      </c>
      <c r="H961" s="21">
        <f t="shared" si="127"/>
        <v>58700.7</v>
      </c>
      <c r="I961" s="21">
        <f t="shared" si="127"/>
        <v>2578.1</v>
      </c>
      <c r="J961" s="21">
        <f t="shared" si="127"/>
        <v>736</v>
      </c>
      <c r="K961" s="21">
        <f t="shared" si="127"/>
        <v>0</v>
      </c>
      <c r="L961" s="21">
        <f t="shared" si="127"/>
        <v>0</v>
      </c>
      <c r="M961" s="21">
        <f t="shared" si="127"/>
        <v>3194.7</v>
      </c>
      <c r="N961" s="21">
        <f t="shared" si="127"/>
        <v>0</v>
      </c>
      <c r="O961" s="21">
        <f t="shared" si="127"/>
        <v>0</v>
      </c>
      <c r="P961" s="21">
        <f t="shared" si="127"/>
        <v>67.7</v>
      </c>
      <c r="Q961" s="21">
        <f t="shared" si="127"/>
        <v>0</v>
      </c>
      <c r="R961" s="21">
        <f t="shared" si="127"/>
        <v>0</v>
      </c>
      <c r="S961" s="23"/>
    </row>
    <row r="962" spans="1:19" s="39" customFormat="1" ht="15.75">
      <c r="A962" s="25"/>
      <c r="B962" s="33" t="s">
        <v>24</v>
      </c>
      <c r="C962" s="21">
        <f>SUM(C964:C978)</f>
        <v>36287.300000000003</v>
      </c>
      <c r="D962" s="21">
        <f t="shared" ref="D962:R962" si="128">SUM(D964:D978)</f>
        <v>35428</v>
      </c>
      <c r="E962" s="21">
        <f t="shared" si="128"/>
        <v>666.69999999999993</v>
      </c>
      <c r="F962" s="21">
        <f t="shared" si="128"/>
        <v>192.6</v>
      </c>
      <c r="G962" s="21">
        <f t="shared" si="128"/>
        <v>0</v>
      </c>
      <c r="H962" s="21">
        <f t="shared" si="128"/>
        <v>0</v>
      </c>
      <c r="I962" s="21">
        <f t="shared" si="128"/>
        <v>0</v>
      </c>
      <c r="J962" s="21">
        <f t="shared" si="128"/>
        <v>0</v>
      </c>
      <c r="K962" s="21">
        <f t="shared" si="128"/>
        <v>0</v>
      </c>
      <c r="L962" s="21">
        <f t="shared" si="128"/>
        <v>0</v>
      </c>
      <c r="M962" s="21">
        <f t="shared" si="128"/>
        <v>0</v>
      </c>
      <c r="N962" s="21">
        <f t="shared" si="128"/>
        <v>0</v>
      </c>
      <c r="O962" s="21">
        <f t="shared" si="128"/>
        <v>0</v>
      </c>
      <c r="P962" s="21">
        <f t="shared" si="128"/>
        <v>0</v>
      </c>
      <c r="Q962" s="21">
        <f t="shared" si="128"/>
        <v>0</v>
      </c>
      <c r="R962" s="21">
        <f t="shared" si="128"/>
        <v>0</v>
      </c>
      <c r="S962" s="23"/>
    </row>
    <row r="963" spans="1:19" ht="15.75">
      <c r="A963" s="28" t="s">
        <v>1604</v>
      </c>
      <c r="B963" s="35" t="s">
        <v>72</v>
      </c>
      <c r="C963" s="21">
        <f t="shared" ref="C963:C978" si="129">SUM(D963:R963)</f>
        <v>69784.099999999991</v>
      </c>
      <c r="D963" s="36">
        <f>'[2]Prescolar 2020-2022 ajustat'!W960</f>
        <v>1818.5</v>
      </c>
      <c r="E963" s="37">
        <f>'[2]extrascolar 2020-2022'!M960</f>
        <v>2582.0000000000005</v>
      </c>
      <c r="F963" s="37">
        <f>'[2]Odihna de vara 2020-2022'!S960</f>
        <v>0</v>
      </c>
      <c r="G963" s="37">
        <f>'[2]Examene-olimpiade 2020-2022'!O37</f>
        <v>106.4</v>
      </c>
      <c r="H963" s="37">
        <f>'[2]Transferuri categoriale'!D35</f>
        <v>58700.7</v>
      </c>
      <c r="I963" s="37">
        <f>'[2]dejun cald'!F38</f>
        <v>2578.1</v>
      </c>
      <c r="J963" s="37">
        <f>'[2]Compensații  CD 2020-2022'!AA960</f>
        <v>736</v>
      </c>
      <c r="K963" s="37"/>
      <c r="L963" s="37"/>
      <c r="M963" s="37">
        <f>'[2]minorita-penitenciare'!K38</f>
        <v>3194.7</v>
      </c>
      <c r="N963" s="37"/>
      <c r="O963" s="37"/>
      <c r="P963" s="37">
        <f>'[2]Examene-olimpiade 2020-2022'!G37</f>
        <v>67.7</v>
      </c>
      <c r="Q963" s="37">
        <f>'[2]Instit rezidentiale 2020-2022'!Q953</f>
        <v>0</v>
      </c>
      <c r="R963" s="37"/>
      <c r="S963" s="23"/>
    </row>
    <row r="964" spans="1:19" ht="15.75">
      <c r="A964" s="28" t="s">
        <v>1605</v>
      </c>
      <c r="B964" s="35" t="s">
        <v>1606</v>
      </c>
      <c r="C964" s="21">
        <f t="shared" si="129"/>
        <v>1502.1000000000001</v>
      </c>
      <c r="D964" s="36">
        <f>'[2]Prescolar 2020-2022 ajustat'!W961</f>
        <v>1502.1000000000001</v>
      </c>
      <c r="E964" s="37">
        <f>'[2]extrascolar 2020-2022'!M961</f>
        <v>0</v>
      </c>
      <c r="F964" s="37">
        <f>'[2]Odihna de vara 2020-2022'!S961</f>
        <v>0</v>
      </c>
      <c r="G964" s="37"/>
      <c r="H964" s="37"/>
      <c r="I964" s="37"/>
      <c r="J964" s="37">
        <f>'[2]Compensații  CD 2020-2022'!AA961</f>
        <v>0</v>
      </c>
      <c r="K964" s="37"/>
      <c r="L964" s="37"/>
      <c r="M964" s="37"/>
      <c r="N964" s="37"/>
      <c r="O964" s="37"/>
      <c r="P964" s="37"/>
      <c r="Q964" s="37">
        <f>'[2]Instit rezidentiale 2020-2022'!Q954</f>
        <v>0</v>
      </c>
      <c r="R964" s="37"/>
      <c r="S964" s="23"/>
    </row>
    <row r="965" spans="1:19" ht="15.75">
      <c r="A965" s="28" t="s">
        <v>1607</v>
      </c>
      <c r="B965" s="35" t="s">
        <v>1608</v>
      </c>
      <c r="C965" s="21">
        <f t="shared" si="129"/>
        <v>2373.6</v>
      </c>
      <c r="D965" s="36">
        <f>'[2]Prescolar 2020-2022 ajustat'!W962</f>
        <v>2373.6</v>
      </c>
      <c r="E965" s="37">
        <f>'[2]extrascolar 2020-2022'!M962</f>
        <v>0</v>
      </c>
      <c r="F965" s="37">
        <f>'[2]Odihna de vara 2020-2022'!S962</f>
        <v>0</v>
      </c>
      <c r="G965" s="37"/>
      <c r="H965" s="37"/>
      <c r="I965" s="37"/>
      <c r="J965" s="37">
        <f>'[2]Compensații  CD 2020-2022'!AA962</f>
        <v>0</v>
      </c>
      <c r="K965" s="37"/>
      <c r="L965" s="37"/>
      <c r="M965" s="37"/>
      <c r="N965" s="37"/>
      <c r="O965" s="37"/>
      <c r="P965" s="37"/>
      <c r="Q965" s="37">
        <f>'[2]Instit rezidentiale 2020-2022'!Q955</f>
        <v>0</v>
      </c>
      <c r="R965" s="37"/>
      <c r="S965" s="23"/>
    </row>
    <row r="966" spans="1:19" ht="15.75">
      <c r="A966" s="28" t="s">
        <v>1609</v>
      </c>
      <c r="B966" s="35" t="s">
        <v>1610</v>
      </c>
      <c r="C966" s="21">
        <f t="shared" si="129"/>
        <v>0</v>
      </c>
      <c r="D966" s="36">
        <f>'[2]Prescolar 2020-2022 ajustat'!W963</f>
        <v>0</v>
      </c>
      <c r="E966" s="37">
        <f>'[2]extrascolar 2020-2022'!M963</f>
        <v>0</v>
      </c>
      <c r="F966" s="37">
        <f>'[2]Odihna de vara 2020-2022'!S963</f>
        <v>0</v>
      </c>
      <c r="G966" s="37"/>
      <c r="H966" s="37"/>
      <c r="I966" s="37"/>
      <c r="J966" s="37">
        <f>'[2]Compensații  CD 2020-2022'!AA963</f>
        <v>0</v>
      </c>
      <c r="K966" s="37"/>
      <c r="L966" s="37"/>
      <c r="M966" s="37"/>
      <c r="N966" s="37"/>
      <c r="O966" s="37"/>
      <c r="P966" s="37"/>
      <c r="Q966" s="37">
        <f>'[2]Instit rezidentiale 2020-2022'!Q956</f>
        <v>0</v>
      </c>
      <c r="R966" s="37"/>
      <c r="S966" s="23"/>
    </row>
    <row r="967" spans="1:19" ht="15.75">
      <c r="A967" s="28" t="s">
        <v>1611</v>
      </c>
      <c r="B967" s="35" t="s">
        <v>1612</v>
      </c>
      <c r="C967" s="21">
        <f t="shared" si="129"/>
        <v>1014.1</v>
      </c>
      <c r="D967" s="36">
        <f>'[2]Prescolar 2020-2022 ajustat'!W964</f>
        <v>1014.1</v>
      </c>
      <c r="E967" s="37">
        <f>'[2]extrascolar 2020-2022'!M964</f>
        <v>0</v>
      </c>
      <c r="F967" s="37">
        <f>'[2]Odihna de vara 2020-2022'!S964</f>
        <v>0</v>
      </c>
      <c r="G967" s="37"/>
      <c r="H967" s="37"/>
      <c r="I967" s="37"/>
      <c r="J967" s="37">
        <f>'[2]Compensații  CD 2020-2022'!AA964</f>
        <v>0</v>
      </c>
      <c r="K967" s="37"/>
      <c r="L967" s="37"/>
      <c r="M967" s="37"/>
      <c r="N967" s="37"/>
      <c r="O967" s="37"/>
      <c r="P967" s="37"/>
      <c r="Q967" s="37">
        <f>'[2]Instit rezidentiale 2020-2022'!Q957</f>
        <v>0</v>
      </c>
      <c r="R967" s="37"/>
      <c r="S967" s="23"/>
    </row>
    <row r="968" spans="1:19" ht="15.75">
      <c r="A968" s="28" t="s">
        <v>1613</v>
      </c>
      <c r="B968" s="35" t="s">
        <v>1614</v>
      </c>
      <c r="C968" s="21">
        <f t="shared" si="129"/>
        <v>825.3</v>
      </c>
      <c r="D968" s="36">
        <f>'[2]Prescolar 2020-2022 ajustat'!W965</f>
        <v>825.3</v>
      </c>
      <c r="E968" s="37">
        <f>'[2]extrascolar 2020-2022'!M965</f>
        <v>0</v>
      </c>
      <c r="F968" s="37">
        <f>'[2]Odihna de vara 2020-2022'!S965</f>
        <v>0</v>
      </c>
      <c r="G968" s="37"/>
      <c r="H968" s="37"/>
      <c r="I968" s="37"/>
      <c r="J968" s="37">
        <f>'[2]Compensații  CD 2020-2022'!AA965</f>
        <v>0</v>
      </c>
      <c r="K968" s="37"/>
      <c r="L968" s="37"/>
      <c r="M968" s="37"/>
      <c r="N968" s="37"/>
      <c r="O968" s="37"/>
      <c r="P968" s="37"/>
      <c r="Q968" s="37">
        <f>'[2]Instit rezidentiale 2020-2022'!Q958</f>
        <v>0</v>
      </c>
      <c r="R968" s="37"/>
      <c r="S968" s="23"/>
    </row>
    <row r="969" spans="1:19" ht="15.75">
      <c r="A969" s="28" t="s">
        <v>1615</v>
      </c>
      <c r="B969" s="35" t="s">
        <v>1616</v>
      </c>
      <c r="C969" s="21">
        <f t="shared" si="129"/>
        <v>1156.3999999999999</v>
      </c>
      <c r="D969" s="36">
        <f>'[2]Prescolar 2020-2022 ajustat'!W966</f>
        <v>1156.3999999999999</v>
      </c>
      <c r="E969" s="37">
        <f>'[2]extrascolar 2020-2022'!M966</f>
        <v>0</v>
      </c>
      <c r="F969" s="37">
        <f>'[2]Odihna de vara 2020-2022'!S966</f>
        <v>0</v>
      </c>
      <c r="G969" s="37"/>
      <c r="H969" s="37"/>
      <c r="I969" s="37"/>
      <c r="J969" s="37">
        <f>'[2]Compensații  CD 2020-2022'!AA966</f>
        <v>0</v>
      </c>
      <c r="K969" s="37"/>
      <c r="L969" s="37"/>
      <c r="M969" s="37"/>
      <c r="N969" s="37"/>
      <c r="O969" s="37"/>
      <c r="P969" s="37"/>
      <c r="Q969" s="37">
        <f>'[2]Instit rezidentiale 2020-2022'!Q959</f>
        <v>0</v>
      </c>
      <c r="R969" s="37"/>
      <c r="S969" s="23"/>
    </row>
    <row r="970" spans="1:19" ht="15.75">
      <c r="A970" s="28" t="s">
        <v>1617</v>
      </c>
      <c r="B970" s="35" t="s">
        <v>1618</v>
      </c>
      <c r="C970" s="21">
        <f t="shared" si="129"/>
        <v>998.09999999999991</v>
      </c>
      <c r="D970" s="36">
        <f>'[2]Prescolar 2020-2022 ajustat'!W967</f>
        <v>998.09999999999991</v>
      </c>
      <c r="E970" s="37">
        <f>'[2]extrascolar 2020-2022'!M967</f>
        <v>0</v>
      </c>
      <c r="F970" s="37">
        <f>'[2]Odihna de vara 2020-2022'!S967</f>
        <v>0</v>
      </c>
      <c r="G970" s="37"/>
      <c r="H970" s="37"/>
      <c r="I970" s="37"/>
      <c r="J970" s="37">
        <f>'[2]Compensații  CD 2020-2022'!AA967</f>
        <v>0</v>
      </c>
      <c r="K970" s="37"/>
      <c r="L970" s="37"/>
      <c r="M970" s="37"/>
      <c r="N970" s="37"/>
      <c r="O970" s="37"/>
      <c r="P970" s="37"/>
      <c r="Q970" s="37">
        <f>'[2]Instit rezidentiale 2020-2022'!Q960</f>
        <v>0</v>
      </c>
      <c r="R970" s="37"/>
      <c r="S970" s="23"/>
    </row>
    <row r="971" spans="1:19" ht="15.75">
      <c r="A971" s="28" t="s">
        <v>1619</v>
      </c>
      <c r="B971" s="35" t="s">
        <v>1620</v>
      </c>
      <c r="C971" s="21">
        <f t="shared" si="129"/>
        <v>2315.1</v>
      </c>
      <c r="D971" s="36">
        <f>'[2]Prescolar 2020-2022 ajustat'!W968</f>
        <v>2315.1</v>
      </c>
      <c r="E971" s="37">
        <f>'[2]extrascolar 2020-2022'!M968</f>
        <v>0</v>
      </c>
      <c r="F971" s="37">
        <f>'[2]Odihna de vara 2020-2022'!S968</f>
        <v>0</v>
      </c>
      <c r="G971" s="37"/>
      <c r="H971" s="37"/>
      <c r="I971" s="37"/>
      <c r="J971" s="37">
        <f>'[2]Compensații  CD 2020-2022'!AA968</f>
        <v>0</v>
      </c>
      <c r="K971" s="37"/>
      <c r="L971" s="37"/>
      <c r="M971" s="37"/>
      <c r="N971" s="37"/>
      <c r="O971" s="37"/>
      <c r="P971" s="37"/>
      <c r="Q971" s="37">
        <f>'[2]Instit rezidentiale 2020-2022'!Q961</f>
        <v>0</v>
      </c>
      <c r="R971" s="37"/>
      <c r="S971" s="23"/>
    </row>
    <row r="972" spans="1:19" ht="15.75">
      <c r="A972" s="28" t="s">
        <v>1621</v>
      </c>
      <c r="B972" s="35" t="s">
        <v>1622</v>
      </c>
      <c r="C972" s="21">
        <f t="shared" si="129"/>
        <v>0</v>
      </c>
      <c r="D972" s="36">
        <f>'[2]Prescolar 2020-2022 ajustat'!W969</f>
        <v>0</v>
      </c>
      <c r="E972" s="37">
        <f>'[2]extrascolar 2020-2022'!M969</f>
        <v>0</v>
      </c>
      <c r="F972" s="37">
        <f>'[2]Odihna de vara 2020-2022'!S969</f>
        <v>0</v>
      </c>
      <c r="G972" s="37"/>
      <c r="H972" s="37"/>
      <c r="I972" s="37"/>
      <c r="J972" s="37">
        <f>'[2]Compensații  CD 2020-2022'!AA969</f>
        <v>0</v>
      </c>
      <c r="K972" s="37"/>
      <c r="L972" s="37"/>
      <c r="M972" s="37"/>
      <c r="N972" s="37"/>
      <c r="O972" s="37"/>
      <c r="P972" s="37"/>
      <c r="Q972" s="37">
        <f>'[2]Instit rezidentiale 2020-2022'!Q962</f>
        <v>0</v>
      </c>
      <c r="R972" s="37"/>
      <c r="S972" s="23"/>
    </row>
    <row r="973" spans="1:19" ht="15.75">
      <c r="A973" s="28" t="s">
        <v>1623</v>
      </c>
      <c r="B973" s="35" t="s">
        <v>1624</v>
      </c>
      <c r="C973" s="21">
        <f t="shared" si="129"/>
        <v>1570.8999999999999</v>
      </c>
      <c r="D973" s="36">
        <f>'[2]Prescolar 2020-2022 ajustat'!W970</f>
        <v>1570.8999999999999</v>
      </c>
      <c r="E973" s="37">
        <f>'[2]extrascolar 2020-2022'!M970</f>
        <v>0</v>
      </c>
      <c r="F973" s="37">
        <f>'[2]Odihna de vara 2020-2022'!S970</f>
        <v>0</v>
      </c>
      <c r="G973" s="37"/>
      <c r="H973" s="37"/>
      <c r="I973" s="37"/>
      <c r="J973" s="37">
        <f>'[2]Compensații  CD 2020-2022'!AA970</f>
        <v>0</v>
      </c>
      <c r="K973" s="37"/>
      <c r="L973" s="37"/>
      <c r="M973" s="37"/>
      <c r="N973" s="37"/>
      <c r="O973" s="37"/>
      <c r="P973" s="37"/>
      <c r="Q973" s="37">
        <f>'[2]Instit rezidentiale 2020-2022'!Q963</f>
        <v>0</v>
      </c>
      <c r="R973" s="37"/>
      <c r="S973" s="23"/>
    </row>
    <row r="974" spans="1:19" ht="15.75">
      <c r="A974" s="28" t="s">
        <v>1625</v>
      </c>
      <c r="B974" s="35" t="s">
        <v>1550</v>
      </c>
      <c r="C974" s="21">
        <f t="shared" si="129"/>
        <v>0</v>
      </c>
      <c r="D974" s="36">
        <f>'[2]Prescolar 2020-2022 ajustat'!W971</f>
        <v>0</v>
      </c>
      <c r="E974" s="37">
        <f>'[2]extrascolar 2020-2022'!M971</f>
        <v>0</v>
      </c>
      <c r="F974" s="37">
        <f>'[2]Odihna de vara 2020-2022'!S971</f>
        <v>0</v>
      </c>
      <c r="G974" s="37"/>
      <c r="H974" s="37"/>
      <c r="I974" s="37"/>
      <c r="J974" s="37">
        <f>'[2]Compensații  CD 2020-2022'!AA971</f>
        <v>0</v>
      </c>
      <c r="K974" s="37"/>
      <c r="L974" s="37"/>
      <c r="M974" s="37"/>
      <c r="N974" s="37"/>
      <c r="O974" s="37"/>
      <c r="P974" s="37"/>
      <c r="Q974" s="37">
        <f>'[2]Instit rezidentiale 2020-2022'!Q964</f>
        <v>0</v>
      </c>
      <c r="R974" s="37"/>
      <c r="S974" s="23"/>
    </row>
    <row r="975" spans="1:19" ht="15.75">
      <c r="A975" s="28" t="s">
        <v>1626</v>
      </c>
      <c r="B975" s="35" t="s">
        <v>427</v>
      </c>
      <c r="C975" s="21">
        <f t="shared" si="129"/>
        <v>13935.699999999999</v>
      </c>
      <c r="D975" s="36">
        <f>'[2]Prescolar 2020-2022 ajustat'!W972</f>
        <v>13743.099999999999</v>
      </c>
      <c r="E975" s="37">
        <f>'[2]extrascolar 2020-2022'!M972</f>
        <v>0</v>
      </c>
      <c r="F975" s="37">
        <f>'[2]Odihna de vara 2020-2022'!S972</f>
        <v>192.6</v>
      </c>
      <c r="G975" s="37"/>
      <c r="H975" s="37"/>
      <c r="I975" s="37"/>
      <c r="J975" s="37">
        <f>'[2]Compensații  CD 2020-2022'!AA972</f>
        <v>0</v>
      </c>
      <c r="K975" s="37"/>
      <c r="L975" s="37"/>
      <c r="M975" s="37"/>
      <c r="N975" s="37"/>
      <c r="O975" s="37"/>
      <c r="P975" s="37"/>
      <c r="Q975" s="37">
        <f>'[2]Instit rezidentiale 2020-2022'!Q965</f>
        <v>0</v>
      </c>
      <c r="R975" s="37"/>
      <c r="S975" s="23"/>
    </row>
    <row r="976" spans="1:19" ht="15.75">
      <c r="A976" s="28" t="s">
        <v>1627</v>
      </c>
      <c r="B976" s="35" t="s">
        <v>1628</v>
      </c>
      <c r="C976" s="21">
        <f t="shared" si="129"/>
        <v>5430.5999999999995</v>
      </c>
      <c r="D976" s="36">
        <f>'[2]Prescolar 2020-2022 ajustat'!W973</f>
        <v>4763.8999999999996</v>
      </c>
      <c r="E976" s="37">
        <f>'[2]extrascolar 2020-2022'!M973</f>
        <v>666.69999999999993</v>
      </c>
      <c r="F976" s="37">
        <f>'[2]Odihna de vara 2020-2022'!S973</f>
        <v>0</v>
      </c>
      <c r="G976" s="37"/>
      <c r="H976" s="37"/>
      <c r="I976" s="37"/>
      <c r="J976" s="37">
        <f>'[2]Compensații  CD 2020-2022'!AA973</f>
        <v>0</v>
      </c>
      <c r="K976" s="37"/>
      <c r="L976" s="37"/>
      <c r="M976" s="37"/>
      <c r="N976" s="37"/>
      <c r="O976" s="37"/>
      <c r="P976" s="37"/>
      <c r="Q976" s="37">
        <f>'[2]Instit rezidentiale 2020-2022'!Q966</f>
        <v>0</v>
      </c>
      <c r="R976" s="37"/>
      <c r="S976" s="23"/>
    </row>
    <row r="977" spans="1:19" ht="15.75">
      <c r="A977" s="28" t="s">
        <v>1629</v>
      </c>
      <c r="B977" s="35" t="s">
        <v>482</v>
      </c>
      <c r="C977" s="21">
        <f t="shared" si="129"/>
        <v>3183.5999999999995</v>
      </c>
      <c r="D977" s="36">
        <f>'[2]Prescolar 2020-2022 ajustat'!W974</f>
        <v>3183.5999999999995</v>
      </c>
      <c r="E977" s="37">
        <f>'[2]extrascolar 2020-2022'!M974</f>
        <v>0</v>
      </c>
      <c r="F977" s="37">
        <f>'[2]Odihna de vara 2020-2022'!S974</f>
        <v>0</v>
      </c>
      <c r="G977" s="37"/>
      <c r="H977" s="37"/>
      <c r="I977" s="37"/>
      <c r="J977" s="37">
        <f>'[2]Compensații  CD 2020-2022'!AA974</f>
        <v>0</v>
      </c>
      <c r="K977" s="37"/>
      <c r="L977" s="37"/>
      <c r="M977" s="37"/>
      <c r="N977" s="37"/>
      <c r="O977" s="37"/>
      <c r="P977" s="37"/>
      <c r="Q977" s="37">
        <f>'[2]Instit rezidentiale 2020-2022'!Q967</f>
        <v>0</v>
      </c>
      <c r="R977" s="37"/>
      <c r="S977" s="23"/>
    </row>
    <row r="978" spans="1:19" ht="15.75">
      <c r="A978" s="28" t="s">
        <v>1630</v>
      </c>
      <c r="B978" s="35" t="s">
        <v>1631</v>
      </c>
      <c r="C978" s="21">
        <f t="shared" si="129"/>
        <v>1981.8</v>
      </c>
      <c r="D978" s="36">
        <f>'[2]Prescolar 2020-2022 ajustat'!W975</f>
        <v>1981.8</v>
      </c>
      <c r="E978" s="37">
        <f>'[2]extrascolar 2020-2022'!M975</f>
        <v>0</v>
      </c>
      <c r="F978" s="37">
        <f>'[2]Odihna de vara 2020-2022'!S975</f>
        <v>0</v>
      </c>
      <c r="G978" s="37"/>
      <c r="H978" s="37"/>
      <c r="I978" s="37"/>
      <c r="J978" s="37">
        <f>'[2]Compensații  CD 2020-2022'!AA975</f>
        <v>0</v>
      </c>
      <c r="K978" s="37"/>
      <c r="L978" s="37"/>
      <c r="M978" s="37"/>
      <c r="N978" s="37"/>
      <c r="O978" s="37"/>
      <c r="P978" s="37"/>
      <c r="Q978" s="37">
        <f>'[2]Instit rezidentiale 2020-2022'!Q968</f>
        <v>0</v>
      </c>
      <c r="R978" s="37"/>
      <c r="S978" s="23"/>
    </row>
    <row r="979" spans="1:19" ht="15.75">
      <c r="A979" s="28"/>
      <c r="B979" s="35"/>
      <c r="C979" s="21"/>
      <c r="D979" s="30"/>
      <c r="E979" s="31"/>
      <c r="F979" s="31"/>
      <c r="G979" s="31"/>
      <c r="H979" s="31"/>
      <c r="I979" s="31"/>
      <c r="J979" s="31"/>
      <c r="K979" s="31"/>
      <c r="L979" s="31"/>
      <c r="M979" s="31"/>
      <c r="N979" s="31"/>
      <c r="O979" s="31"/>
      <c r="P979" s="31"/>
      <c r="Q979" s="31"/>
      <c r="R979" s="31"/>
      <c r="S979" s="23"/>
    </row>
    <row r="980" spans="1:19" s="39" customFormat="1" ht="15.75">
      <c r="A980" s="25"/>
      <c r="B980" s="33" t="s">
        <v>1632</v>
      </c>
      <c r="C980" s="21">
        <f>C981+C982</f>
        <v>178010.19999999998</v>
      </c>
      <c r="D980" s="21">
        <f t="shared" ref="D980:R980" si="130">D981+D982</f>
        <v>58571.19999999999</v>
      </c>
      <c r="E980" s="21">
        <f t="shared" si="130"/>
        <v>5741.6</v>
      </c>
      <c r="F980" s="21">
        <f t="shared" si="130"/>
        <v>1635.1</v>
      </c>
      <c r="G980" s="21">
        <f t="shared" si="130"/>
        <v>25.6</v>
      </c>
      <c r="H980" s="21">
        <f t="shared" si="130"/>
        <v>106101.2</v>
      </c>
      <c r="I980" s="21">
        <f t="shared" si="130"/>
        <v>4753.7</v>
      </c>
      <c r="J980" s="21">
        <f t="shared" si="130"/>
        <v>1056</v>
      </c>
      <c r="K980" s="21">
        <f t="shared" si="130"/>
        <v>0</v>
      </c>
      <c r="L980" s="21">
        <f t="shared" si="130"/>
        <v>0</v>
      </c>
      <c r="M980" s="21">
        <f t="shared" si="130"/>
        <v>0</v>
      </c>
      <c r="N980" s="21">
        <f t="shared" si="130"/>
        <v>0</v>
      </c>
      <c r="O980" s="21">
        <f t="shared" si="130"/>
        <v>0</v>
      </c>
      <c r="P980" s="21">
        <f t="shared" si="130"/>
        <v>125.8</v>
      </c>
      <c r="Q980" s="21">
        <f t="shared" si="130"/>
        <v>0</v>
      </c>
      <c r="R980" s="21">
        <f t="shared" si="130"/>
        <v>0</v>
      </c>
      <c r="S980" s="23"/>
    </row>
    <row r="981" spans="1:19" s="39" customFormat="1" ht="15.75">
      <c r="A981" s="25"/>
      <c r="B981" s="33" t="s">
        <v>23</v>
      </c>
      <c r="C981" s="21">
        <f>C983</f>
        <v>120681.4</v>
      </c>
      <c r="D981" s="21">
        <f t="shared" ref="D981:R981" si="131">D983</f>
        <v>1242.4000000000001</v>
      </c>
      <c r="E981" s="21">
        <f t="shared" si="131"/>
        <v>5741.6</v>
      </c>
      <c r="F981" s="21">
        <f t="shared" si="131"/>
        <v>1635.1</v>
      </c>
      <c r="G981" s="21">
        <f t="shared" si="131"/>
        <v>25.6</v>
      </c>
      <c r="H981" s="21">
        <f t="shared" si="131"/>
        <v>106101.2</v>
      </c>
      <c r="I981" s="21">
        <f t="shared" si="131"/>
        <v>4753.7</v>
      </c>
      <c r="J981" s="21">
        <f t="shared" si="131"/>
        <v>1056</v>
      </c>
      <c r="K981" s="21">
        <f t="shared" si="131"/>
        <v>0</v>
      </c>
      <c r="L981" s="21">
        <f t="shared" si="131"/>
        <v>0</v>
      </c>
      <c r="M981" s="21">
        <f t="shared" si="131"/>
        <v>0</v>
      </c>
      <c r="N981" s="21">
        <f t="shared" si="131"/>
        <v>0</v>
      </c>
      <c r="O981" s="21">
        <f t="shared" si="131"/>
        <v>0</v>
      </c>
      <c r="P981" s="21">
        <f t="shared" si="131"/>
        <v>125.8</v>
      </c>
      <c r="Q981" s="21">
        <f t="shared" si="131"/>
        <v>0</v>
      </c>
      <c r="R981" s="21">
        <f t="shared" si="131"/>
        <v>0</v>
      </c>
      <c r="S981" s="23"/>
    </row>
    <row r="982" spans="1:19" s="39" customFormat="1" ht="15.75">
      <c r="A982" s="25"/>
      <c r="B982" s="33" t="s">
        <v>24</v>
      </c>
      <c r="C982" s="21">
        <f>SUM(C984:C1014)</f>
        <v>57328.799999999988</v>
      </c>
      <c r="D982" s="21">
        <f t="shared" ref="D982:R982" si="132">SUM(D984:D1014)</f>
        <v>57328.799999999988</v>
      </c>
      <c r="E982" s="21">
        <f t="shared" si="132"/>
        <v>0</v>
      </c>
      <c r="F982" s="21">
        <f t="shared" si="132"/>
        <v>0</v>
      </c>
      <c r="G982" s="21">
        <f t="shared" si="132"/>
        <v>0</v>
      </c>
      <c r="H982" s="21">
        <f t="shared" si="132"/>
        <v>0</v>
      </c>
      <c r="I982" s="21">
        <f t="shared" si="132"/>
        <v>0</v>
      </c>
      <c r="J982" s="21">
        <f t="shared" si="132"/>
        <v>0</v>
      </c>
      <c r="K982" s="21">
        <f t="shared" si="132"/>
        <v>0</v>
      </c>
      <c r="L982" s="21">
        <f t="shared" si="132"/>
        <v>0</v>
      </c>
      <c r="M982" s="21">
        <f t="shared" si="132"/>
        <v>0</v>
      </c>
      <c r="N982" s="21">
        <f t="shared" si="132"/>
        <v>0</v>
      </c>
      <c r="O982" s="21">
        <f t="shared" si="132"/>
        <v>0</v>
      </c>
      <c r="P982" s="21">
        <f t="shared" si="132"/>
        <v>0</v>
      </c>
      <c r="Q982" s="21">
        <f t="shared" si="132"/>
        <v>0</v>
      </c>
      <c r="R982" s="21">
        <f t="shared" si="132"/>
        <v>0</v>
      </c>
      <c r="S982" s="23"/>
    </row>
    <row r="983" spans="1:19" ht="15.75">
      <c r="A983" s="28" t="s">
        <v>1633</v>
      </c>
      <c r="B983" s="35" t="s">
        <v>72</v>
      </c>
      <c r="C983" s="21">
        <f t="shared" ref="C983:C1014" si="133">SUM(D983:R983)</f>
        <v>120681.4</v>
      </c>
      <c r="D983" s="36">
        <f>'[2]Prescolar 2020-2022 ajustat'!W980</f>
        <v>1242.4000000000001</v>
      </c>
      <c r="E983" s="37">
        <f>'[2]extrascolar 2020-2022'!M980</f>
        <v>5741.6</v>
      </c>
      <c r="F983" s="37">
        <f>'[2]Odihna de vara 2020-2022'!S980</f>
        <v>1635.1</v>
      </c>
      <c r="G983" s="37">
        <f>'[2]Examene-olimpiade 2020-2022'!O38</f>
        <v>25.6</v>
      </c>
      <c r="H983" s="37">
        <f>'[2]Transferuri categoriale'!D36</f>
        <v>106101.2</v>
      </c>
      <c r="I983" s="37">
        <f>'[2]dejun cald'!F39</f>
        <v>4753.7</v>
      </c>
      <c r="J983" s="37">
        <f>'[2]Compensații  CD 2020-2022'!AA980</f>
        <v>1056</v>
      </c>
      <c r="K983" s="37"/>
      <c r="L983" s="37"/>
      <c r="M983" s="37"/>
      <c r="N983" s="37"/>
      <c r="O983" s="37"/>
      <c r="P983" s="37">
        <f>'[2]Examene-olimpiade 2020-2022'!G38</f>
        <v>125.8</v>
      </c>
      <c r="Q983" s="37">
        <f>'[2]Instit rezidentiale 2020-2022'!Q973</f>
        <v>0</v>
      </c>
      <c r="R983" s="37"/>
      <c r="S983" s="23"/>
    </row>
    <row r="984" spans="1:19" ht="15.75">
      <c r="A984" s="28" t="s">
        <v>1634</v>
      </c>
      <c r="B984" s="35" t="s">
        <v>1635</v>
      </c>
      <c r="C984" s="21">
        <f t="shared" si="133"/>
        <v>3424.2</v>
      </c>
      <c r="D984" s="36">
        <f>'[2]Prescolar 2020-2022 ajustat'!W981</f>
        <v>3424.2</v>
      </c>
      <c r="E984" s="37">
        <f>'[2]extrascolar 2020-2022'!M981</f>
        <v>0</v>
      </c>
      <c r="F984" s="37">
        <f>'[2]Odihna de vara 2020-2022'!S981</f>
        <v>0</v>
      </c>
      <c r="G984" s="37"/>
      <c r="H984" s="37"/>
      <c r="I984" s="37"/>
      <c r="J984" s="37">
        <f>'[2]Compensații  CD 2020-2022'!AA981</f>
        <v>0</v>
      </c>
      <c r="K984" s="37"/>
      <c r="L984" s="37"/>
      <c r="M984" s="37"/>
      <c r="N984" s="37"/>
      <c r="O984" s="37"/>
      <c r="P984" s="37"/>
      <c r="Q984" s="37">
        <f>'[2]Instit rezidentiale 2020-2022'!Q974</f>
        <v>0</v>
      </c>
      <c r="R984" s="37"/>
      <c r="S984" s="23"/>
    </row>
    <row r="985" spans="1:19" ht="15.75">
      <c r="A985" s="28" t="s">
        <v>1636</v>
      </c>
      <c r="B985" s="35" t="s">
        <v>1637</v>
      </c>
      <c r="C985" s="21">
        <f t="shared" si="133"/>
        <v>0</v>
      </c>
      <c r="D985" s="36">
        <f>'[2]Prescolar 2020-2022 ajustat'!W982</f>
        <v>0</v>
      </c>
      <c r="E985" s="37">
        <f>'[2]extrascolar 2020-2022'!M982</f>
        <v>0</v>
      </c>
      <c r="F985" s="37">
        <f>'[2]Odihna de vara 2020-2022'!S982</f>
        <v>0</v>
      </c>
      <c r="G985" s="37"/>
      <c r="H985" s="37"/>
      <c r="I985" s="37"/>
      <c r="J985" s="37">
        <f>'[2]Compensații  CD 2020-2022'!AA982</f>
        <v>0</v>
      </c>
      <c r="K985" s="37"/>
      <c r="L985" s="37"/>
      <c r="M985" s="37"/>
      <c r="N985" s="37"/>
      <c r="O985" s="37"/>
      <c r="P985" s="37"/>
      <c r="Q985" s="37">
        <f>'[2]Instit rezidentiale 2020-2022'!Q975</f>
        <v>0</v>
      </c>
      <c r="R985" s="37"/>
      <c r="S985" s="23"/>
    </row>
    <row r="986" spans="1:19" ht="15.75">
      <c r="A986" s="28" t="s">
        <v>1638</v>
      </c>
      <c r="B986" s="35" t="s">
        <v>1639</v>
      </c>
      <c r="C986" s="21">
        <f t="shared" si="133"/>
        <v>2030.6</v>
      </c>
      <c r="D986" s="36">
        <f>'[2]Prescolar 2020-2022 ajustat'!W983</f>
        <v>2030.6</v>
      </c>
      <c r="E986" s="37">
        <f>'[2]extrascolar 2020-2022'!M983</f>
        <v>0</v>
      </c>
      <c r="F986" s="37">
        <f>'[2]Odihna de vara 2020-2022'!S983</f>
        <v>0</v>
      </c>
      <c r="G986" s="37"/>
      <c r="H986" s="37"/>
      <c r="I986" s="37"/>
      <c r="J986" s="37">
        <f>'[2]Compensații  CD 2020-2022'!AA983</f>
        <v>0</v>
      </c>
      <c r="K986" s="37"/>
      <c r="L986" s="37"/>
      <c r="M986" s="37"/>
      <c r="N986" s="37"/>
      <c r="O986" s="37"/>
      <c r="P986" s="37"/>
      <c r="Q986" s="37">
        <f>'[2]Instit rezidentiale 2020-2022'!Q976</f>
        <v>0</v>
      </c>
      <c r="R986" s="37"/>
      <c r="S986" s="23"/>
    </row>
    <row r="987" spans="1:19" ht="15.75">
      <c r="A987" s="28" t="s">
        <v>1640</v>
      </c>
      <c r="B987" s="35" t="s">
        <v>1614</v>
      </c>
      <c r="C987" s="21">
        <f t="shared" si="133"/>
        <v>2159.5</v>
      </c>
      <c r="D987" s="36">
        <f>'[2]Prescolar 2020-2022 ajustat'!W984</f>
        <v>2159.5</v>
      </c>
      <c r="E987" s="37">
        <f>'[2]extrascolar 2020-2022'!M984</f>
        <v>0</v>
      </c>
      <c r="F987" s="37">
        <f>'[2]Odihna de vara 2020-2022'!S984</f>
        <v>0</v>
      </c>
      <c r="G987" s="37"/>
      <c r="H987" s="37"/>
      <c r="I987" s="37"/>
      <c r="J987" s="37">
        <f>'[2]Compensații  CD 2020-2022'!AA984</f>
        <v>0</v>
      </c>
      <c r="K987" s="37"/>
      <c r="L987" s="37"/>
      <c r="M987" s="37"/>
      <c r="N987" s="37"/>
      <c r="O987" s="37"/>
      <c r="P987" s="37"/>
      <c r="Q987" s="37">
        <f>'[2]Instit rezidentiale 2020-2022'!Q977</f>
        <v>0</v>
      </c>
      <c r="R987" s="37"/>
      <c r="S987" s="23"/>
    </row>
    <row r="988" spans="1:19" ht="15.75">
      <c r="A988" s="28" t="s">
        <v>1641</v>
      </c>
      <c r="B988" s="35" t="s">
        <v>1642</v>
      </c>
      <c r="C988" s="21">
        <f t="shared" si="133"/>
        <v>3171.7</v>
      </c>
      <c r="D988" s="36">
        <f>'[2]Prescolar 2020-2022 ajustat'!W985</f>
        <v>3171.7</v>
      </c>
      <c r="E988" s="37">
        <f>'[2]extrascolar 2020-2022'!M985</f>
        <v>0</v>
      </c>
      <c r="F988" s="37">
        <f>'[2]Odihna de vara 2020-2022'!S985</f>
        <v>0</v>
      </c>
      <c r="G988" s="37"/>
      <c r="H988" s="37"/>
      <c r="I988" s="37"/>
      <c r="J988" s="37">
        <f>'[2]Compensații  CD 2020-2022'!AA985</f>
        <v>0</v>
      </c>
      <c r="K988" s="37"/>
      <c r="L988" s="37"/>
      <c r="M988" s="37"/>
      <c r="N988" s="37"/>
      <c r="O988" s="37"/>
      <c r="P988" s="37"/>
      <c r="Q988" s="37">
        <f>'[2]Instit rezidentiale 2020-2022'!Q978</f>
        <v>0</v>
      </c>
      <c r="R988" s="37"/>
      <c r="S988" s="23"/>
    </row>
    <row r="989" spans="1:19" ht="15.75">
      <c r="A989" s="28" t="s">
        <v>1643</v>
      </c>
      <c r="B989" s="35" t="s">
        <v>286</v>
      </c>
      <c r="C989" s="21">
        <f t="shared" si="133"/>
        <v>847.59999999999991</v>
      </c>
      <c r="D989" s="36">
        <f>'[2]Prescolar 2020-2022 ajustat'!W986</f>
        <v>847.59999999999991</v>
      </c>
      <c r="E989" s="37">
        <f>'[2]extrascolar 2020-2022'!M986</f>
        <v>0</v>
      </c>
      <c r="F989" s="37">
        <f>'[2]Odihna de vara 2020-2022'!S986</f>
        <v>0</v>
      </c>
      <c r="G989" s="37"/>
      <c r="H989" s="37"/>
      <c r="I989" s="37"/>
      <c r="J989" s="37">
        <f>'[2]Compensații  CD 2020-2022'!AA986</f>
        <v>0</v>
      </c>
      <c r="K989" s="37"/>
      <c r="L989" s="37"/>
      <c r="M989" s="37"/>
      <c r="N989" s="37"/>
      <c r="O989" s="37"/>
      <c r="P989" s="37"/>
      <c r="Q989" s="37">
        <f>'[2]Instit rezidentiale 2020-2022'!Q979</f>
        <v>0</v>
      </c>
      <c r="R989" s="37"/>
      <c r="S989" s="23"/>
    </row>
    <row r="990" spans="1:19" ht="15.75">
      <c r="A990" s="28" t="s">
        <v>1644</v>
      </c>
      <c r="B990" s="35" t="s">
        <v>1645</v>
      </c>
      <c r="C990" s="21">
        <f t="shared" si="133"/>
        <v>1901.9999999999995</v>
      </c>
      <c r="D990" s="36">
        <f>'[2]Prescolar 2020-2022 ajustat'!W987</f>
        <v>1901.9999999999995</v>
      </c>
      <c r="E990" s="37">
        <f>'[2]extrascolar 2020-2022'!M987</f>
        <v>0</v>
      </c>
      <c r="F990" s="37">
        <f>'[2]Odihna de vara 2020-2022'!S987</f>
        <v>0</v>
      </c>
      <c r="G990" s="37"/>
      <c r="H990" s="37"/>
      <c r="I990" s="37"/>
      <c r="J990" s="37">
        <f>'[2]Compensații  CD 2020-2022'!AA987</f>
        <v>0</v>
      </c>
      <c r="K990" s="37"/>
      <c r="L990" s="37"/>
      <c r="M990" s="37"/>
      <c r="N990" s="37"/>
      <c r="O990" s="37"/>
      <c r="P990" s="37"/>
      <c r="Q990" s="37">
        <f>'[2]Instit rezidentiale 2020-2022'!Q980</f>
        <v>0</v>
      </c>
      <c r="R990" s="37"/>
      <c r="S990" s="23"/>
    </row>
    <row r="991" spans="1:19" ht="15.75">
      <c r="A991" s="28" t="s">
        <v>1646</v>
      </c>
      <c r="B991" s="35" t="s">
        <v>1647</v>
      </c>
      <c r="C991" s="21">
        <f t="shared" si="133"/>
        <v>3137.9000000000005</v>
      </c>
      <c r="D991" s="36">
        <f>'[2]Prescolar 2020-2022 ajustat'!W988</f>
        <v>3137.9000000000005</v>
      </c>
      <c r="E991" s="37">
        <f>'[2]extrascolar 2020-2022'!M988</f>
        <v>0</v>
      </c>
      <c r="F991" s="37">
        <f>'[2]Odihna de vara 2020-2022'!S988</f>
        <v>0</v>
      </c>
      <c r="G991" s="37"/>
      <c r="H991" s="37"/>
      <c r="I991" s="37"/>
      <c r="J991" s="37">
        <f>'[2]Compensații  CD 2020-2022'!AA988</f>
        <v>0</v>
      </c>
      <c r="K991" s="37"/>
      <c r="L991" s="37"/>
      <c r="M991" s="37"/>
      <c r="N991" s="37"/>
      <c r="O991" s="37"/>
      <c r="P991" s="37"/>
      <c r="Q991" s="37">
        <f>'[2]Instit rezidentiale 2020-2022'!Q981</f>
        <v>0</v>
      </c>
      <c r="R991" s="37"/>
      <c r="S991" s="23"/>
    </row>
    <row r="992" spans="1:19" ht="15.75">
      <c r="A992" s="28" t="s">
        <v>1648</v>
      </c>
      <c r="B992" s="35" t="s">
        <v>1649</v>
      </c>
      <c r="C992" s="21">
        <f t="shared" si="133"/>
        <v>1960.9</v>
      </c>
      <c r="D992" s="36">
        <f>'[2]Prescolar 2020-2022 ajustat'!W989</f>
        <v>1960.9</v>
      </c>
      <c r="E992" s="37">
        <f>'[2]extrascolar 2020-2022'!M989</f>
        <v>0</v>
      </c>
      <c r="F992" s="37">
        <f>'[2]Odihna de vara 2020-2022'!S989</f>
        <v>0</v>
      </c>
      <c r="G992" s="37"/>
      <c r="H992" s="37"/>
      <c r="I992" s="37"/>
      <c r="J992" s="37">
        <f>'[2]Compensații  CD 2020-2022'!AA989</f>
        <v>0</v>
      </c>
      <c r="K992" s="37"/>
      <c r="L992" s="37"/>
      <c r="M992" s="37"/>
      <c r="N992" s="37"/>
      <c r="O992" s="37"/>
      <c r="P992" s="37"/>
      <c r="Q992" s="37">
        <f>'[2]Instit rezidentiale 2020-2022'!Q982</f>
        <v>0</v>
      </c>
      <c r="R992" s="37"/>
      <c r="S992" s="23"/>
    </row>
    <row r="993" spans="1:19" ht="15.75">
      <c r="A993" s="28" t="s">
        <v>1650</v>
      </c>
      <c r="B993" s="35" t="s">
        <v>1651</v>
      </c>
      <c r="C993" s="21">
        <f t="shared" si="133"/>
        <v>941.80000000000018</v>
      </c>
      <c r="D993" s="36">
        <f>'[2]Prescolar 2020-2022 ajustat'!W990</f>
        <v>941.80000000000018</v>
      </c>
      <c r="E993" s="37">
        <f>'[2]extrascolar 2020-2022'!M990</f>
        <v>0</v>
      </c>
      <c r="F993" s="37">
        <f>'[2]Odihna de vara 2020-2022'!S990</f>
        <v>0</v>
      </c>
      <c r="G993" s="37"/>
      <c r="H993" s="37"/>
      <c r="I993" s="37"/>
      <c r="J993" s="37">
        <f>'[2]Compensații  CD 2020-2022'!AA990</f>
        <v>0</v>
      </c>
      <c r="K993" s="37"/>
      <c r="L993" s="37"/>
      <c r="M993" s="37"/>
      <c r="N993" s="37"/>
      <c r="O993" s="37"/>
      <c r="P993" s="37"/>
      <c r="Q993" s="37">
        <f>'[2]Instit rezidentiale 2020-2022'!Q983</f>
        <v>0</v>
      </c>
      <c r="R993" s="37"/>
      <c r="S993" s="23"/>
    </row>
    <row r="994" spans="1:19" ht="15.75">
      <c r="A994" s="28" t="s">
        <v>1652</v>
      </c>
      <c r="B994" s="35" t="s">
        <v>1653</v>
      </c>
      <c r="C994" s="21">
        <f t="shared" si="133"/>
        <v>1858.1</v>
      </c>
      <c r="D994" s="36">
        <f>'[2]Prescolar 2020-2022 ajustat'!W991</f>
        <v>1858.1</v>
      </c>
      <c r="E994" s="37">
        <f>'[2]extrascolar 2020-2022'!M991</f>
        <v>0</v>
      </c>
      <c r="F994" s="37">
        <f>'[2]Odihna de vara 2020-2022'!S991</f>
        <v>0</v>
      </c>
      <c r="G994" s="37"/>
      <c r="H994" s="37"/>
      <c r="I994" s="37"/>
      <c r="J994" s="37">
        <f>'[2]Compensații  CD 2020-2022'!AA991</f>
        <v>0</v>
      </c>
      <c r="K994" s="37"/>
      <c r="L994" s="37"/>
      <c r="M994" s="37"/>
      <c r="N994" s="37"/>
      <c r="O994" s="37"/>
      <c r="P994" s="37"/>
      <c r="Q994" s="37">
        <f>'[2]Instit rezidentiale 2020-2022'!Q984</f>
        <v>0</v>
      </c>
      <c r="R994" s="37"/>
      <c r="S994" s="23"/>
    </row>
    <row r="995" spans="1:19" ht="15.75">
      <c r="A995" s="28" t="s">
        <v>1654</v>
      </c>
      <c r="B995" s="35" t="s">
        <v>1655</v>
      </c>
      <c r="C995" s="21">
        <f t="shared" si="133"/>
        <v>1002.5999999999999</v>
      </c>
      <c r="D995" s="36">
        <f>'[2]Prescolar 2020-2022 ajustat'!W992</f>
        <v>1002.5999999999999</v>
      </c>
      <c r="E995" s="37">
        <f>'[2]extrascolar 2020-2022'!M992</f>
        <v>0</v>
      </c>
      <c r="F995" s="37">
        <f>'[2]Odihna de vara 2020-2022'!S992</f>
        <v>0</v>
      </c>
      <c r="G995" s="37"/>
      <c r="H995" s="37"/>
      <c r="I995" s="37"/>
      <c r="J995" s="37">
        <f>'[2]Compensații  CD 2020-2022'!AA992</f>
        <v>0</v>
      </c>
      <c r="K995" s="37"/>
      <c r="L995" s="37"/>
      <c r="M995" s="37"/>
      <c r="N995" s="37"/>
      <c r="O995" s="37"/>
      <c r="P995" s="37"/>
      <c r="Q995" s="37">
        <f>'[2]Instit rezidentiale 2020-2022'!Q985</f>
        <v>0</v>
      </c>
      <c r="R995" s="37"/>
      <c r="S995" s="23"/>
    </row>
    <row r="996" spans="1:19" ht="15.75">
      <c r="A996" s="28" t="s">
        <v>1656</v>
      </c>
      <c r="B996" s="35" t="s">
        <v>1657</v>
      </c>
      <c r="C996" s="21">
        <f t="shared" si="133"/>
        <v>1652.0999999999997</v>
      </c>
      <c r="D996" s="36">
        <f>'[2]Prescolar 2020-2022 ajustat'!W993</f>
        <v>1652.0999999999997</v>
      </c>
      <c r="E996" s="37">
        <f>'[2]extrascolar 2020-2022'!M993</f>
        <v>0</v>
      </c>
      <c r="F996" s="37">
        <f>'[2]Odihna de vara 2020-2022'!S993</f>
        <v>0</v>
      </c>
      <c r="G996" s="37"/>
      <c r="H996" s="37"/>
      <c r="I996" s="37"/>
      <c r="J996" s="37">
        <f>'[2]Compensații  CD 2020-2022'!AA993</f>
        <v>0</v>
      </c>
      <c r="K996" s="37"/>
      <c r="L996" s="37"/>
      <c r="M996" s="37"/>
      <c r="N996" s="37"/>
      <c r="O996" s="37"/>
      <c r="P996" s="37"/>
      <c r="Q996" s="37">
        <f>'[2]Instit rezidentiale 2020-2022'!Q986</f>
        <v>0</v>
      </c>
      <c r="R996" s="37"/>
      <c r="S996" s="23"/>
    </row>
    <row r="997" spans="1:19" ht="15.75">
      <c r="A997" s="28" t="s">
        <v>1658</v>
      </c>
      <c r="B997" s="35" t="s">
        <v>1659</v>
      </c>
      <c r="C997" s="21">
        <f t="shared" si="133"/>
        <v>1239.5999999999999</v>
      </c>
      <c r="D997" s="36">
        <f>'[2]Prescolar 2020-2022 ajustat'!W994</f>
        <v>1239.5999999999999</v>
      </c>
      <c r="E997" s="37">
        <f>'[2]extrascolar 2020-2022'!M994</f>
        <v>0</v>
      </c>
      <c r="F997" s="37">
        <f>'[2]Odihna de vara 2020-2022'!S994</f>
        <v>0</v>
      </c>
      <c r="G997" s="37"/>
      <c r="H997" s="37"/>
      <c r="I997" s="37"/>
      <c r="J997" s="37">
        <f>'[2]Compensații  CD 2020-2022'!AA994</f>
        <v>0</v>
      </c>
      <c r="K997" s="37"/>
      <c r="L997" s="37"/>
      <c r="M997" s="37"/>
      <c r="N997" s="37"/>
      <c r="O997" s="37"/>
      <c r="P997" s="37"/>
      <c r="Q997" s="37">
        <f>'[2]Instit rezidentiale 2020-2022'!Q987</f>
        <v>0</v>
      </c>
      <c r="R997" s="37"/>
      <c r="S997" s="23"/>
    </row>
    <row r="998" spans="1:19" ht="15.75">
      <c r="A998" s="28" t="s">
        <v>1660</v>
      </c>
      <c r="B998" s="35" t="s">
        <v>1661</v>
      </c>
      <c r="C998" s="21">
        <f t="shared" si="133"/>
        <v>1823.5</v>
      </c>
      <c r="D998" s="36">
        <f>'[2]Prescolar 2020-2022 ajustat'!W995</f>
        <v>1823.5</v>
      </c>
      <c r="E998" s="37">
        <f>'[2]extrascolar 2020-2022'!M995</f>
        <v>0</v>
      </c>
      <c r="F998" s="37">
        <f>'[2]Odihna de vara 2020-2022'!S995</f>
        <v>0</v>
      </c>
      <c r="G998" s="37"/>
      <c r="H998" s="37"/>
      <c r="I998" s="37"/>
      <c r="J998" s="37">
        <f>'[2]Compensații  CD 2020-2022'!AA995</f>
        <v>0</v>
      </c>
      <c r="K998" s="37"/>
      <c r="L998" s="37"/>
      <c r="M998" s="37"/>
      <c r="N998" s="37"/>
      <c r="O998" s="37"/>
      <c r="P998" s="37"/>
      <c r="Q998" s="37">
        <f>'[2]Instit rezidentiale 2020-2022'!Q988</f>
        <v>0</v>
      </c>
      <c r="R998" s="37"/>
      <c r="S998" s="23"/>
    </row>
    <row r="999" spans="1:19" ht="15.75">
      <c r="A999" s="28" t="s">
        <v>1662</v>
      </c>
      <c r="B999" s="35" t="s">
        <v>943</v>
      </c>
      <c r="C999" s="21">
        <f t="shared" si="133"/>
        <v>1256.8</v>
      </c>
      <c r="D999" s="36">
        <f>'[2]Prescolar 2020-2022 ajustat'!W996</f>
        <v>1256.8</v>
      </c>
      <c r="E999" s="37">
        <f>'[2]extrascolar 2020-2022'!M996</f>
        <v>0</v>
      </c>
      <c r="F999" s="37">
        <f>'[2]Odihna de vara 2020-2022'!S996</f>
        <v>0</v>
      </c>
      <c r="G999" s="37"/>
      <c r="H999" s="37"/>
      <c r="I999" s="37"/>
      <c r="J999" s="37">
        <f>'[2]Compensații  CD 2020-2022'!AA996</f>
        <v>0</v>
      </c>
      <c r="K999" s="37"/>
      <c r="L999" s="37"/>
      <c r="M999" s="37"/>
      <c r="N999" s="37"/>
      <c r="O999" s="37"/>
      <c r="P999" s="37"/>
      <c r="Q999" s="37">
        <f>'[2]Instit rezidentiale 2020-2022'!Q989</f>
        <v>0</v>
      </c>
      <c r="R999" s="37"/>
      <c r="S999" s="23"/>
    </row>
    <row r="1000" spans="1:19" ht="15.75">
      <c r="A1000" s="28" t="s">
        <v>1663</v>
      </c>
      <c r="B1000" s="35" t="s">
        <v>1664</v>
      </c>
      <c r="C1000" s="21">
        <f t="shared" si="133"/>
        <v>3020.6</v>
      </c>
      <c r="D1000" s="36">
        <f>'[2]Prescolar 2020-2022 ajustat'!W997</f>
        <v>3020.6</v>
      </c>
      <c r="E1000" s="37">
        <f>'[2]extrascolar 2020-2022'!M997</f>
        <v>0</v>
      </c>
      <c r="F1000" s="37">
        <f>'[2]Odihna de vara 2020-2022'!S997</f>
        <v>0</v>
      </c>
      <c r="G1000" s="37"/>
      <c r="H1000" s="37"/>
      <c r="I1000" s="37"/>
      <c r="J1000" s="37">
        <f>'[2]Compensații  CD 2020-2022'!AA997</f>
        <v>0</v>
      </c>
      <c r="K1000" s="37"/>
      <c r="L1000" s="37"/>
      <c r="M1000" s="37"/>
      <c r="N1000" s="37"/>
      <c r="O1000" s="37"/>
      <c r="P1000" s="37"/>
      <c r="Q1000" s="37">
        <f>'[2]Instit rezidentiale 2020-2022'!Q990</f>
        <v>0</v>
      </c>
      <c r="R1000" s="37"/>
      <c r="S1000" s="23"/>
    </row>
    <row r="1001" spans="1:19" ht="15.75">
      <c r="A1001" s="28" t="s">
        <v>1665</v>
      </c>
      <c r="B1001" s="35" t="s">
        <v>1666</v>
      </c>
      <c r="C1001" s="21">
        <f t="shared" si="133"/>
        <v>3044.9000000000005</v>
      </c>
      <c r="D1001" s="36">
        <f>'[2]Prescolar 2020-2022 ajustat'!W998</f>
        <v>3044.9000000000005</v>
      </c>
      <c r="E1001" s="37">
        <f>'[2]extrascolar 2020-2022'!M998</f>
        <v>0</v>
      </c>
      <c r="F1001" s="37">
        <f>'[2]Odihna de vara 2020-2022'!S998</f>
        <v>0</v>
      </c>
      <c r="G1001" s="37"/>
      <c r="H1001" s="37"/>
      <c r="I1001" s="37"/>
      <c r="J1001" s="37">
        <f>'[2]Compensații  CD 2020-2022'!AA998</f>
        <v>0</v>
      </c>
      <c r="K1001" s="37"/>
      <c r="L1001" s="37"/>
      <c r="M1001" s="37"/>
      <c r="N1001" s="37"/>
      <c r="O1001" s="37"/>
      <c r="P1001" s="37"/>
      <c r="Q1001" s="37">
        <f>'[2]Instit rezidentiale 2020-2022'!Q991</f>
        <v>0</v>
      </c>
      <c r="R1001" s="37"/>
      <c r="S1001" s="23"/>
    </row>
    <row r="1002" spans="1:19" ht="15.75">
      <c r="A1002" s="28" t="s">
        <v>1667</v>
      </c>
      <c r="B1002" s="35" t="s">
        <v>1668</v>
      </c>
      <c r="C1002" s="21">
        <f t="shared" si="133"/>
        <v>993.50000000000011</v>
      </c>
      <c r="D1002" s="36">
        <f>'[2]Prescolar 2020-2022 ajustat'!W999</f>
        <v>993.50000000000011</v>
      </c>
      <c r="E1002" s="37">
        <f>'[2]extrascolar 2020-2022'!M999</f>
        <v>0</v>
      </c>
      <c r="F1002" s="37">
        <f>'[2]Odihna de vara 2020-2022'!S999</f>
        <v>0</v>
      </c>
      <c r="G1002" s="37"/>
      <c r="H1002" s="37"/>
      <c r="I1002" s="37"/>
      <c r="J1002" s="37">
        <f>'[2]Compensații  CD 2020-2022'!AA999</f>
        <v>0</v>
      </c>
      <c r="K1002" s="37"/>
      <c r="L1002" s="37"/>
      <c r="M1002" s="37"/>
      <c r="N1002" s="37"/>
      <c r="O1002" s="37"/>
      <c r="P1002" s="37"/>
      <c r="Q1002" s="37">
        <f>'[2]Instit rezidentiale 2020-2022'!Q992</f>
        <v>0</v>
      </c>
      <c r="R1002" s="37"/>
      <c r="S1002" s="23"/>
    </row>
    <row r="1003" spans="1:19" ht="15.75">
      <c r="A1003" s="28" t="s">
        <v>1669</v>
      </c>
      <c r="B1003" s="35" t="s">
        <v>1670</v>
      </c>
      <c r="C1003" s="21">
        <f t="shared" si="133"/>
        <v>624.20000000000005</v>
      </c>
      <c r="D1003" s="36">
        <f>'[2]Prescolar 2020-2022 ajustat'!W1000</f>
        <v>624.20000000000005</v>
      </c>
      <c r="E1003" s="37">
        <f>'[2]extrascolar 2020-2022'!M1000</f>
        <v>0</v>
      </c>
      <c r="F1003" s="37">
        <f>'[2]Odihna de vara 2020-2022'!S1000</f>
        <v>0</v>
      </c>
      <c r="G1003" s="37"/>
      <c r="H1003" s="37"/>
      <c r="I1003" s="37"/>
      <c r="J1003" s="37">
        <f>'[2]Compensații  CD 2020-2022'!AA1000</f>
        <v>0</v>
      </c>
      <c r="K1003" s="37"/>
      <c r="L1003" s="37"/>
      <c r="M1003" s="37"/>
      <c r="N1003" s="37"/>
      <c r="O1003" s="37"/>
      <c r="P1003" s="37"/>
      <c r="Q1003" s="37">
        <f>'[2]Instit rezidentiale 2020-2022'!Q993</f>
        <v>0</v>
      </c>
      <c r="R1003" s="37"/>
      <c r="S1003" s="23"/>
    </row>
    <row r="1004" spans="1:19" ht="15.75">
      <c r="A1004" s="28" t="s">
        <v>1671</v>
      </c>
      <c r="B1004" s="35" t="s">
        <v>1672</v>
      </c>
      <c r="C1004" s="21">
        <f t="shared" si="133"/>
        <v>780.5</v>
      </c>
      <c r="D1004" s="36">
        <f>'[2]Prescolar 2020-2022 ajustat'!W1001</f>
        <v>780.5</v>
      </c>
      <c r="E1004" s="37">
        <f>'[2]extrascolar 2020-2022'!M1001</f>
        <v>0</v>
      </c>
      <c r="F1004" s="37">
        <f>'[2]Odihna de vara 2020-2022'!S1001</f>
        <v>0</v>
      </c>
      <c r="G1004" s="37"/>
      <c r="H1004" s="37"/>
      <c r="I1004" s="37"/>
      <c r="J1004" s="37">
        <f>'[2]Compensații  CD 2020-2022'!AA1001</f>
        <v>0</v>
      </c>
      <c r="K1004" s="37"/>
      <c r="L1004" s="37"/>
      <c r="M1004" s="37"/>
      <c r="N1004" s="37"/>
      <c r="O1004" s="37"/>
      <c r="P1004" s="37"/>
      <c r="Q1004" s="37">
        <f>'[2]Instit rezidentiale 2020-2022'!Q994</f>
        <v>0</v>
      </c>
      <c r="R1004" s="37"/>
      <c r="S1004" s="23"/>
    </row>
    <row r="1005" spans="1:19" ht="15.75">
      <c r="A1005" s="28" t="s">
        <v>1673</v>
      </c>
      <c r="B1005" s="35" t="s">
        <v>1674</v>
      </c>
      <c r="C1005" s="21">
        <f t="shared" si="133"/>
        <v>997.59999999999991</v>
      </c>
      <c r="D1005" s="36">
        <f>'[2]Prescolar 2020-2022 ajustat'!W1002</f>
        <v>997.59999999999991</v>
      </c>
      <c r="E1005" s="37">
        <f>'[2]extrascolar 2020-2022'!M1002</f>
        <v>0</v>
      </c>
      <c r="F1005" s="37">
        <f>'[2]Odihna de vara 2020-2022'!S1002</f>
        <v>0</v>
      </c>
      <c r="G1005" s="37"/>
      <c r="H1005" s="37"/>
      <c r="I1005" s="37"/>
      <c r="J1005" s="37">
        <f>'[2]Compensații  CD 2020-2022'!AA1002</f>
        <v>0</v>
      </c>
      <c r="K1005" s="37"/>
      <c r="L1005" s="37"/>
      <c r="M1005" s="37"/>
      <c r="N1005" s="37"/>
      <c r="O1005" s="37"/>
      <c r="P1005" s="37"/>
      <c r="Q1005" s="37">
        <f>'[2]Instit rezidentiale 2020-2022'!Q995</f>
        <v>0</v>
      </c>
      <c r="R1005" s="37"/>
      <c r="S1005" s="23"/>
    </row>
    <row r="1006" spans="1:19" ht="15.75">
      <c r="A1006" s="28" t="s">
        <v>1675</v>
      </c>
      <c r="B1006" s="35" t="s">
        <v>1676</v>
      </c>
      <c r="C1006" s="21">
        <f t="shared" si="133"/>
        <v>1791.1999999999996</v>
      </c>
      <c r="D1006" s="36">
        <f>'[2]Prescolar 2020-2022 ajustat'!W1003</f>
        <v>1791.1999999999996</v>
      </c>
      <c r="E1006" s="37">
        <f>'[2]extrascolar 2020-2022'!M1003</f>
        <v>0</v>
      </c>
      <c r="F1006" s="37">
        <f>'[2]Odihna de vara 2020-2022'!S1003</f>
        <v>0</v>
      </c>
      <c r="G1006" s="37"/>
      <c r="H1006" s="37"/>
      <c r="I1006" s="37"/>
      <c r="J1006" s="37">
        <f>'[2]Compensații  CD 2020-2022'!AA1003</f>
        <v>0</v>
      </c>
      <c r="K1006" s="37"/>
      <c r="L1006" s="37"/>
      <c r="M1006" s="37"/>
      <c r="N1006" s="37"/>
      <c r="O1006" s="37"/>
      <c r="P1006" s="37"/>
      <c r="Q1006" s="37">
        <f>'[2]Instit rezidentiale 2020-2022'!Q996</f>
        <v>0</v>
      </c>
      <c r="R1006" s="37"/>
      <c r="S1006" s="23"/>
    </row>
    <row r="1007" spans="1:19" ht="15.75">
      <c r="A1007" s="28" t="s">
        <v>1677</v>
      </c>
      <c r="B1007" s="35" t="s">
        <v>1678</v>
      </c>
      <c r="C1007" s="21">
        <f t="shared" si="133"/>
        <v>1897.3000000000002</v>
      </c>
      <c r="D1007" s="36">
        <f>'[2]Prescolar 2020-2022 ajustat'!W1004</f>
        <v>1897.3000000000002</v>
      </c>
      <c r="E1007" s="37">
        <f>'[2]extrascolar 2020-2022'!M1004</f>
        <v>0</v>
      </c>
      <c r="F1007" s="37">
        <f>'[2]Odihna de vara 2020-2022'!S1004</f>
        <v>0</v>
      </c>
      <c r="G1007" s="37"/>
      <c r="H1007" s="37"/>
      <c r="I1007" s="37"/>
      <c r="J1007" s="37">
        <f>'[2]Compensații  CD 2020-2022'!AA1004</f>
        <v>0</v>
      </c>
      <c r="K1007" s="37"/>
      <c r="L1007" s="37"/>
      <c r="M1007" s="37"/>
      <c r="N1007" s="37"/>
      <c r="O1007" s="37"/>
      <c r="P1007" s="37"/>
      <c r="Q1007" s="37">
        <f>'[2]Instit rezidentiale 2020-2022'!Q997</f>
        <v>0</v>
      </c>
      <c r="R1007" s="37"/>
      <c r="S1007" s="23"/>
    </row>
    <row r="1008" spans="1:19" ht="15.75">
      <c r="A1008" s="28" t="s">
        <v>1679</v>
      </c>
      <c r="B1008" s="35" t="s">
        <v>1680</v>
      </c>
      <c r="C1008" s="21">
        <f t="shared" si="133"/>
        <v>1492.6999999999998</v>
      </c>
      <c r="D1008" s="36">
        <f>'[2]Prescolar 2020-2022 ajustat'!W1005</f>
        <v>1492.6999999999998</v>
      </c>
      <c r="E1008" s="37">
        <f>'[2]extrascolar 2020-2022'!M1005</f>
        <v>0</v>
      </c>
      <c r="F1008" s="37">
        <f>'[2]Odihna de vara 2020-2022'!S1005</f>
        <v>0</v>
      </c>
      <c r="G1008" s="37"/>
      <c r="H1008" s="37"/>
      <c r="I1008" s="37"/>
      <c r="J1008" s="37">
        <f>'[2]Compensații  CD 2020-2022'!AA1005</f>
        <v>0</v>
      </c>
      <c r="K1008" s="37"/>
      <c r="L1008" s="37"/>
      <c r="M1008" s="37"/>
      <c r="N1008" s="37"/>
      <c r="O1008" s="37"/>
      <c r="P1008" s="37"/>
      <c r="Q1008" s="37">
        <f>'[2]Instit rezidentiale 2020-2022'!Q998</f>
        <v>0</v>
      </c>
      <c r="R1008" s="37"/>
      <c r="S1008" s="23"/>
    </row>
    <row r="1009" spans="1:19" ht="15.75">
      <c r="A1009" s="28" t="s">
        <v>1681</v>
      </c>
      <c r="B1009" s="35" t="s">
        <v>1632</v>
      </c>
      <c r="C1009" s="21">
        <f t="shared" si="133"/>
        <v>7397.1999999999989</v>
      </c>
      <c r="D1009" s="36">
        <f>'[2]Prescolar 2020-2022 ajustat'!W1006</f>
        <v>7397.1999999999989</v>
      </c>
      <c r="E1009" s="37">
        <f>'[2]extrascolar 2020-2022'!M1006</f>
        <v>0</v>
      </c>
      <c r="F1009" s="37">
        <f>'[2]Odihna de vara 2020-2022'!S1006</f>
        <v>0</v>
      </c>
      <c r="G1009" s="37"/>
      <c r="H1009" s="37"/>
      <c r="I1009" s="37"/>
      <c r="J1009" s="37">
        <f>'[2]Compensații  CD 2020-2022'!AA1006</f>
        <v>0</v>
      </c>
      <c r="K1009" s="37"/>
      <c r="L1009" s="37"/>
      <c r="M1009" s="37"/>
      <c r="N1009" s="37"/>
      <c r="O1009" s="37"/>
      <c r="P1009" s="37"/>
      <c r="Q1009" s="37">
        <f>'[2]Instit rezidentiale 2020-2022'!Q999</f>
        <v>0</v>
      </c>
      <c r="R1009" s="37"/>
      <c r="S1009" s="23"/>
    </row>
    <row r="1010" spans="1:19" ht="15.75">
      <c r="A1010" s="28" t="s">
        <v>1682</v>
      </c>
      <c r="B1010" s="35" t="s">
        <v>1683</v>
      </c>
      <c r="C1010" s="21">
        <f t="shared" si="133"/>
        <v>942.49999999999989</v>
      </c>
      <c r="D1010" s="36">
        <f>'[2]Prescolar 2020-2022 ajustat'!W1007</f>
        <v>942.49999999999989</v>
      </c>
      <c r="E1010" s="37">
        <f>'[2]extrascolar 2020-2022'!M1007</f>
        <v>0</v>
      </c>
      <c r="F1010" s="37">
        <f>'[2]Odihna de vara 2020-2022'!S1007</f>
        <v>0</v>
      </c>
      <c r="G1010" s="37"/>
      <c r="H1010" s="37"/>
      <c r="I1010" s="37"/>
      <c r="J1010" s="37">
        <f>'[2]Compensații  CD 2020-2022'!AA1007</f>
        <v>0</v>
      </c>
      <c r="K1010" s="37"/>
      <c r="L1010" s="37"/>
      <c r="M1010" s="37"/>
      <c r="N1010" s="37"/>
      <c r="O1010" s="37"/>
      <c r="P1010" s="37"/>
      <c r="Q1010" s="37">
        <f>'[2]Instit rezidentiale 2020-2022'!Q1000</f>
        <v>0</v>
      </c>
      <c r="R1010" s="37"/>
      <c r="S1010" s="23"/>
    </row>
    <row r="1011" spans="1:19" ht="15.75">
      <c r="A1011" s="28" t="s">
        <v>1684</v>
      </c>
      <c r="B1011" s="35" t="s">
        <v>1685</v>
      </c>
      <c r="C1011" s="21">
        <f t="shared" si="133"/>
        <v>1603.8</v>
      </c>
      <c r="D1011" s="36">
        <f>'[2]Prescolar 2020-2022 ajustat'!W1008</f>
        <v>1603.8</v>
      </c>
      <c r="E1011" s="37">
        <f>'[2]extrascolar 2020-2022'!M1008</f>
        <v>0</v>
      </c>
      <c r="F1011" s="37">
        <f>'[2]Odihna de vara 2020-2022'!S1008</f>
        <v>0</v>
      </c>
      <c r="G1011" s="37"/>
      <c r="H1011" s="37"/>
      <c r="I1011" s="37"/>
      <c r="J1011" s="37">
        <f>'[2]Compensații  CD 2020-2022'!AA1008</f>
        <v>0</v>
      </c>
      <c r="K1011" s="37"/>
      <c r="L1011" s="37"/>
      <c r="M1011" s="37"/>
      <c r="N1011" s="37"/>
      <c r="O1011" s="37"/>
      <c r="P1011" s="37"/>
      <c r="Q1011" s="37">
        <f>'[2]Instit rezidentiale 2020-2022'!Q1001</f>
        <v>0</v>
      </c>
      <c r="R1011" s="37"/>
      <c r="S1011" s="23"/>
    </row>
    <row r="1012" spans="1:19" ht="15.75">
      <c r="A1012" s="28" t="s">
        <v>1686</v>
      </c>
      <c r="B1012" s="35" t="s">
        <v>1019</v>
      </c>
      <c r="C1012" s="21">
        <f t="shared" si="133"/>
        <v>1105.3999999999999</v>
      </c>
      <c r="D1012" s="36">
        <f>'[2]Prescolar 2020-2022 ajustat'!W1009</f>
        <v>1105.3999999999999</v>
      </c>
      <c r="E1012" s="37">
        <f>'[2]extrascolar 2020-2022'!M1009</f>
        <v>0</v>
      </c>
      <c r="F1012" s="37">
        <f>'[2]Odihna de vara 2020-2022'!S1009</f>
        <v>0</v>
      </c>
      <c r="G1012" s="37"/>
      <c r="H1012" s="37"/>
      <c r="I1012" s="37"/>
      <c r="J1012" s="37">
        <f>'[2]Compensații  CD 2020-2022'!AA1009</f>
        <v>0</v>
      </c>
      <c r="K1012" s="37"/>
      <c r="L1012" s="37"/>
      <c r="M1012" s="37"/>
      <c r="N1012" s="37"/>
      <c r="O1012" s="37"/>
      <c r="P1012" s="37"/>
      <c r="Q1012" s="37">
        <f>'[2]Instit rezidentiale 2020-2022'!Q1002</f>
        <v>0</v>
      </c>
      <c r="R1012" s="37"/>
      <c r="S1012" s="23"/>
    </row>
    <row r="1013" spans="1:19" ht="15.75">
      <c r="A1013" s="28" t="s">
        <v>1687</v>
      </c>
      <c r="B1013" s="35" t="s">
        <v>1688</v>
      </c>
      <c r="C1013" s="21">
        <f t="shared" si="133"/>
        <v>2609</v>
      </c>
      <c r="D1013" s="36">
        <f>'[2]Prescolar 2020-2022 ajustat'!W1010</f>
        <v>2609</v>
      </c>
      <c r="E1013" s="37">
        <f>'[2]extrascolar 2020-2022'!M1010</f>
        <v>0</v>
      </c>
      <c r="F1013" s="37">
        <f>'[2]Odihna de vara 2020-2022'!S1010</f>
        <v>0</v>
      </c>
      <c r="G1013" s="37"/>
      <c r="H1013" s="37"/>
      <c r="I1013" s="37"/>
      <c r="J1013" s="37">
        <f>'[2]Compensații  CD 2020-2022'!AA1010</f>
        <v>0</v>
      </c>
      <c r="K1013" s="37"/>
      <c r="L1013" s="37"/>
      <c r="M1013" s="37"/>
      <c r="N1013" s="37"/>
      <c r="O1013" s="37"/>
      <c r="P1013" s="37"/>
      <c r="Q1013" s="37">
        <f>'[2]Instit rezidentiale 2020-2022'!Q1003</f>
        <v>0</v>
      </c>
      <c r="R1013" s="37"/>
      <c r="S1013" s="23"/>
    </row>
    <row r="1014" spans="1:19" ht="15.75">
      <c r="A1014" s="28" t="s">
        <v>1689</v>
      </c>
      <c r="B1014" s="35" t="s">
        <v>1690</v>
      </c>
      <c r="C1014" s="21">
        <f t="shared" si="133"/>
        <v>619.5</v>
      </c>
      <c r="D1014" s="36">
        <f>'[2]Prescolar 2020-2022 ajustat'!W1011</f>
        <v>619.5</v>
      </c>
      <c r="E1014" s="37">
        <f>'[2]extrascolar 2020-2022'!M1011</f>
        <v>0</v>
      </c>
      <c r="F1014" s="37">
        <f>'[2]Odihna de vara 2020-2022'!S1011</f>
        <v>0</v>
      </c>
      <c r="G1014" s="37"/>
      <c r="H1014" s="37"/>
      <c r="I1014" s="37"/>
      <c r="J1014" s="37">
        <f>'[2]Compensații  CD 2020-2022'!AA1011</f>
        <v>0</v>
      </c>
      <c r="K1014" s="37"/>
      <c r="L1014" s="37"/>
      <c r="M1014" s="37"/>
      <c r="N1014" s="37"/>
      <c r="O1014" s="37"/>
      <c r="P1014" s="37"/>
      <c r="Q1014" s="37">
        <f>'[2]Instit rezidentiale 2020-2022'!Q1004</f>
        <v>0</v>
      </c>
      <c r="R1014" s="37"/>
      <c r="S1014" s="23"/>
    </row>
    <row r="1015" spans="1:19" ht="15.75">
      <c r="A1015" s="28"/>
      <c r="B1015" s="35"/>
      <c r="C1015" s="21"/>
      <c r="D1015" s="30"/>
      <c r="E1015" s="31"/>
      <c r="F1015" s="31"/>
      <c r="G1015" s="31"/>
      <c r="H1015" s="31"/>
      <c r="I1015" s="31"/>
      <c r="J1015" s="31"/>
      <c r="K1015" s="31"/>
      <c r="L1015" s="31"/>
      <c r="M1015" s="31"/>
      <c r="N1015" s="31"/>
      <c r="O1015" s="31"/>
      <c r="P1015" s="31"/>
      <c r="Q1015" s="31"/>
      <c r="R1015" s="31"/>
      <c r="S1015" s="23"/>
    </row>
    <row r="1016" spans="1:19" s="39" customFormat="1" ht="15.75">
      <c r="A1016" s="25"/>
      <c r="B1016" s="33" t="s">
        <v>1691</v>
      </c>
      <c r="C1016" s="21">
        <f>C1017+C1018</f>
        <v>327412.90000000002</v>
      </c>
      <c r="D1016" s="21">
        <f t="shared" ref="D1016:R1016" si="134">D1017+D1018</f>
        <v>108920.9</v>
      </c>
      <c r="E1016" s="21">
        <f t="shared" si="134"/>
        <v>11010.9</v>
      </c>
      <c r="F1016" s="21">
        <f t="shared" si="134"/>
        <v>2356.2999999999997</v>
      </c>
      <c r="G1016" s="21">
        <f t="shared" si="134"/>
        <v>42.5</v>
      </c>
      <c r="H1016" s="21">
        <f t="shared" si="134"/>
        <v>193759.8</v>
      </c>
      <c r="I1016" s="21">
        <f t="shared" si="134"/>
        <v>9117.7000000000007</v>
      </c>
      <c r="J1016" s="21">
        <f t="shared" si="134"/>
        <v>1932</v>
      </c>
      <c r="K1016" s="21">
        <f t="shared" si="134"/>
        <v>0</v>
      </c>
      <c r="L1016" s="21">
        <f t="shared" si="134"/>
        <v>0</v>
      </c>
      <c r="M1016" s="21">
        <f t="shared" si="134"/>
        <v>0</v>
      </c>
      <c r="N1016" s="21">
        <f t="shared" si="134"/>
        <v>0</v>
      </c>
      <c r="O1016" s="21">
        <f t="shared" si="134"/>
        <v>0</v>
      </c>
      <c r="P1016" s="21">
        <f t="shared" si="134"/>
        <v>272.79999999999995</v>
      </c>
      <c r="Q1016" s="21">
        <f t="shared" si="134"/>
        <v>0</v>
      </c>
      <c r="R1016" s="21">
        <f t="shared" si="134"/>
        <v>0</v>
      </c>
      <c r="S1016" s="23"/>
    </row>
    <row r="1017" spans="1:19" s="39" customFormat="1" ht="15.75">
      <c r="A1017" s="25"/>
      <c r="B1017" s="33" t="s">
        <v>23</v>
      </c>
      <c r="C1017" s="21">
        <f>C1019</f>
        <v>213189</v>
      </c>
      <c r="D1017" s="21">
        <f t="shared" ref="D1017:R1017" si="135">D1019</f>
        <v>837.2</v>
      </c>
      <c r="E1017" s="21">
        <f t="shared" si="135"/>
        <v>4870.7</v>
      </c>
      <c r="F1017" s="21">
        <f t="shared" si="135"/>
        <v>2356.2999999999997</v>
      </c>
      <c r="G1017" s="21">
        <f t="shared" si="135"/>
        <v>42.5</v>
      </c>
      <c r="H1017" s="21">
        <f t="shared" si="135"/>
        <v>193759.8</v>
      </c>
      <c r="I1017" s="21">
        <f t="shared" si="135"/>
        <v>9117.7000000000007</v>
      </c>
      <c r="J1017" s="21">
        <f t="shared" si="135"/>
        <v>1932</v>
      </c>
      <c r="K1017" s="21">
        <f t="shared" si="135"/>
        <v>0</v>
      </c>
      <c r="L1017" s="21">
        <f t="shared" si="135"/>
        <v>0</v>
      </c>
      <c r="M1017" s="21">
        <f t="shared" si="135"/>
        <v>0</v>
      </c>
      <c r="N1017" s="21">
        <f t="shared" si="135"/>
        <v>0</v>
      </c>
      <c r="O1017" s="21">
        <f t="shared" si="135"/>
        <v>0</v>
      </c>
      <c r="P1017" s="21">
        <f t="shared" si="135"/>
        <v>272.79999999999995</v>
      </c>
      <c r="Q1017" s="21">
        <f t="shared" si="135"/>
        <v>0</v>
      </c>
      <c r="R1017" s="21">
        <f t="shared" si="135"/>
        <v>0</v>
      </c>
      <c r="S1017" s="23"/>
    </row>
    <row r="1018" spans="1:19" s="39" customFormat="1" ht="15.75">
      <c r="A1018" s="25"/>
      <c r="B1018" s="33" t="s">
        <v>24</v>
      </c>
      <c r="C1018" s="21">
        <f>SUM(C1020:C1052)</f>
        <v>114223.90000000001</v>
      </c>
      <c r="D1018" s="21">
        <f t="shared" ref="D1018:R1018" si="136">SUM(D1020:D1052)</f>
        <v>108083.7</v>
      </c>
      <c r="E1018" s="21">
        <f t="shared" si="136"/>
        <v>6140.2</v>
      </c>
      <c r="F1018" s="21">
        <f t="shared" si="136"/>
        <v>0</v>
      </c>
      <c r="G1018" s="21">
        <f t="shared" si="136"/>
        <v>0</v>
      </c>
      <c r="H1018" s="21">
        <f t="shared" si="136"/>
        <v>0</v>
      </c>
      <c r="I1018" s="21">
        <f t="shared" si="136"/>
        <v>0</v>
      </c>
      <c r="J1018" s="21">
        <f t="shared" si="136"/>
        <v>0</v>
      </c>
      <c r="K1018" s="21">
        <f t="shared" si="136"/>
        <v>0</v>
      </c>
      <c r="L1018" s="21">
        <f t="shared" si="136"/>
        <v>0</v>
      </c>
      <c r="M1018" s="21">
        <f t="shared" si="136"/>
        <v>0</v>
      </c>
      <c r="N1018" s="21">
        <f t="shared" si="136"/>
        <v>0</v>
      </c>
      <c r="O1018" s="21">
        <f t="shared" si="136"/>
        <v>0</v>
      </c>
      <c r="P1018" s="21">
        <f t="shared" si="136"/>
        <v>0</v>
      </c>
      <c r="Q1018" s="21">
        <f t="shared" si="136"/>
        <v>0</v>
      </c>
      <c r="R1018" s="21">
        <f t="shared" si="136"/>
        <v>0</v>
      </c>
      <c r="S1018" s="23"/>
    </row>
    <row r="1019" spans="1:19" ht="15.75">
      <c r="A1019" s="28" t="s">
        <v>1692</v>
      </c>
      <c r="B1019" s="35" t="s">
        <v>72</v>
      </c>
      <c r="C1019" s="21">
        <f t="shared" ref="C1019:C1052" si="137">SUM(D1019:R1019)</f>
        <v>213189</v>
      </c>
      <c r="D1019" s="36">
        <f>'[2]Prescolar 2020-2022 ajustat'!W1016</f>
        <v>837.2</v>
      </c>
      <c r="E1019" s="37">
        <f>'[2]extrascolar 2020-2022'!M1016</f>
        <v>4870.7</v>
      </c>
      <c r="F1019" s="37">
        <f>'[2]Odihna de vara 2020-2022'!S1016</f>
        <v>2356.2999999999997</v>
      </c>
      <c r="G1019" s="37">
        <f>'[2]Examene-olimpiade 2020-2022'!O39</f>
        <v>42.5</v>
      </c>
      <c r="H1019" s="37">
        <f>'[2]Transferuri categoriale'!D37</f>
        <v>193759.8</v>
      </c>
      <c r="I1019" s="37">
        <f>'[2]dejun cald'!F40</f>
        <v>9117.7000000000007</v>
      </c>
      <c r="J1019" s="37">
        <f>'[2]Compensații  CD 2020-2022'!AA1016</f>
        <v>1932</v>
      </c>
      <c r="K1019" s="37"/>
      <c r="L1019" s="37"/>
      <c r="M1019" s="37"/>
      <c r="N1019" s="37"/>
      <c r="O1019" s="37"/>
      <c r="P1019" s="37">
        <f>'[2]Examene-olimpiade 2020-2022'!G39</f>
        <v>272.79999999999995</v>
      </c>
      <c r="Q1019" s="37">
        <f>'[2]Instit rezidentiale 2020-2022'!Q1009</f>
        <v>0</v>
      </c>
      <c r="R1019" s="37"/>
      <c r="S1019" s="23"/>
    </row>
    <row r="1020" spans="1:19" ht="15.75">
      <c r="A1020" s="28" t="s">
        <v>1693</v>
      </c>
      <c r="B1020" s="35" t="s">
        <v>1694</v>
      </c>
      <c r="C1020" s="21">
        <f t="shared" si="137"/>
        <v>1133.2</v>
      </c>
      <c r="D1020" s="36">
        <f>'[2]Prescolar 2020-2022 ajustat'!W1017</f>
        <v>1133.2</v>
      </c>
      <c r="E1020" s="37">
        <f>'[2]extrascolar 2020-2022'!M1017</f>
        <v>0</v>
      </c>
      <c r="F1020" s="37">
        <f>'[2]Odihna de vara 2020-2022'!S1017</f>
        <v>0</v>
      </c>
      <c r="G1020" s="37"/>
      <c r="H1020" s="37"/>
      <c r="I1020" s="37"/>
      <c r="J1020" s="37">
        <f>'[2]Compensații  CD 2020-2022'!AA1017</f>
        <v>0</v>
      </c>
      <c r="K1020" s="37"/>
      <c r="L1020" s="37"/>
      <c r="M1020" s="37"/>
      <c r="N1020" s="37"/>
      <c r="O1020" s="37"/>
      <c r="P1020" s="37"/>
      <c r="Q1020" s="37">
        <f>'[2]Instit rezidentiale 2020-2022'!Q1010</f>
        <v>0</v>
      </c>
      <c r="R1020" s="37"/>
      <c r="S1020" s="23"/>
    </row>
    <row r="1021" spans="1:19" ht="15.75">
      <c r="A1021" s="28" t="s">
        <v>1695</v>
      </c>
      <c r="B1021" s="35" t="s">
        <v>659</v>
      </c>
      <c r="C1021" s="21">
        <f t="shared" si="137"/>
        <v>850</v>
      </c>
      <c r="D1021" s="36">
        <f>'[2]Prescolar 2020-2022 ajustat'!W1018</f>
        <v>850</v>
      </c>
      <c r="E1021" s="37">
        <f>'[2]extrascolar 2020-2022'!M1018</f>
        <v>0</v>
      </c>
      <c r="F1021" s="37">
        <f>'[2]Odihna de vara 2020-2022'!S1018</f>
        <v>0</v>
      </c>
      <c r="G1021" s="37"/>
      <c r="H1021" s="37"/>
      <c r="I1021" s="37"/>
      <c r="J1021" s="37">
        <f>'[2]Compensații  CD 2020-2022'!AA1018</f>
        <v>0</v>
      </c>
      <c r="K1021" s="37"/>
      <c r="L1021" s="37"/>
      <c r="M1021" s="37"/>
      <c r="N1021" s="37"/>
      <c r="O1021" s="37"/>
      <c r="P1021" s="37"/>
      <c r="Q1021" s="37">
        <f>'[2]Instit rezidentiale 2020-2022'!Q1011</f>
        <v>0</v>
      </c>
      <c r="R1021" s="37"/>
      <c r="S1021" s="23"/>
    </row>
    <row r="1022" spans="1:19" ht="15.75">
      <c r="A1022" s="28" t="s">
        <v>1696</v>
      </c>
      <c r="B1022" s="35" t="s">
        <v>1697</v>
      </c>
      <c r="C1022" s="21">
        <f t="shared" si="137"/>
        <v>2096</v>
      </c>
      <c r="D1022" s="36">
        <f>'[2]Prescolar 2020-2022 ajustat'!W1019</f>
        <v>2096</v>
      </c>
      <c r="E1022" s="37">
        <f>'[2]extrascolar 2020-2022'!M1019</f>
        <v>0</v>
      </c>
      <c r="F1022" s="37">
        <f>'[2]Odihna de vara 2020-2022'!S1019</f>
        <v>0</v>
      </c>
      <c r="G1022" s="37"/>
      <c r="H1022" s="37"/>
      <c r="I1022" s="37"/>
      <c r="J1022" s="37">
        <f>'[2]Compensații  CD 2020-2022'!AA1019</f>
        <v>0</v>
      </c>
      <c r="K1022" s="37"/>
      <c r="L1022" s="37"/>
      <c r="M1022" s="37"/>
      <c r="N1022" s="37"/>
      <c r="O1022" s="37"/>
      <c r="P1022" s="37"/>
      <c r="Q1022" s="37">
        <f>'[2]Instit rezidentiale 2020-2022'!Q1012</f>
        <v>0</v>
      </c>
      <c r="R1022" s="37"/>
      <c r="S1022" s="23"/>
    </row>
    <row r="1023" spans="1:19" ht="15.75">
      <c r="A1023" s="28" t="s">
        <v>1698</v>
      </c>
      <c r="B1023" s="35" t="s">
        <v>1699</v>
      </c>
      <c r="C1023" s="21">
        <f t="shared" si="137"/>
        <v>876.3</v>
      </c>
      <c r="D1023" s="36">
        <f>'[2]Prescolar 2020-2022 ajustat'!W1020</f>
        <v>876.3</v>
      </c>
      <c r="E1023" s="37">
        <f>'[2]extrascolar 2020-2022'!M1020</f>
        <v>0</v>
      </c>
      <c r="F1023" s="37">
        <f>'[2]Odihna de vara 2020-2022'!S1020</f>
        <v>0</v>
      </c>
      <c r="G1023" s="37"/>
      <c r="H1023" s="37"/>
      <c r="I1023" s="37"/>
      <c r="J1023" s="37">
        <f>'[2]Compensații  CD 2020-2022'!AA1020</f>
        <v>0</v>
      </c>
      <c r="K1023" s="37"/>
      <c r="L1023" s="37"/>
      <c r="M1023" s="37"/>
      <c r="N1023" s="37"/>
      <c r="O1023" s="37"/>
      <c r="P1023" s="37"/>
      <c r="Q1023" s="37">
        <f>'[2]Instit rezidentiale 2020-2022'!Q1013</f>
        <v>0</v>
      </c>
      <c r="R1023" s="37"/>
      <c r="S1023" s="23"/>
    </row>
    <row r="1024" spans="1:19" ht="15.75">
      <c r="A1024" s="28" t="s">
        <v>1700</v>
      </c>
      <c r="B1024" s="35" t="s">
        <v>1701</v>
      </c>
      <c r="C1024" s="21">
        <f t="shared" si="137"/>
        <v>1520.6999999999998</v>
      </c>
      <c r="D1024" s="36">
        <f>'[2]Prescolar 2020-2022 ajustat'!W1021</f>
        <v>1520.6999999999998</v>
      </c>
      <c r="E1024" s="37">
        <f>'[2]extrascolar 2020-2022'!M1021</f>
        <v>0</v>
      </c>
      <c r="F1024" s="37">
        <f>'[2]Odihna de vara 2020-2022'!S1021</f>
        <v>0</v>
      </c>
      <c r="G1024" s="37"/>
      <c r="H1024" s="37"/>
      <c r="I1024" s="37"/>
      <c r="J1024" s="37">
        <f>'[2]Compensații  CD 2020-2022'!AA1021</f>
        <v>0</v>
      </c>
      <c r="K1024" s="37"/>
      <c r="L1024" s="37"/>
      <c r="M1024" s="37"/>
      <c r="N1024" s="37"/>
      <c r="O1024" s="37"/>
      <c r="P1024" s="37"/>
      <c r="Q1024" s="37">
        <f>'[2]Instit rezidentiale 2020-2022'!Q1014</f>
        <v>0</v>
      </c>
      <c r="R1024" s="37"/>
      <c r="S1024" s="23"/>
    </row>
    <row r="1025" spans="1:19" ht="15.75">
      <c r="A1025" s="28" t="s">
        <v>1702</v>
      </c>
      <c r="B1025" s="35" t="s">
        <v>1703</v>
      </c>
      <c r="C1025" s="21">
        <f t="shared" si="137"/>
        <v>1996.1999999999998</v>
      </c>
      <c r="D1025" s="36">
        <f>'[2]Prescolar 2020-2022 ajustat'!W1022</f>
        <v>1996.1999999999998</v>
      </c>
      <c r="E1025" s="37">
        <f>'[2]extrascolar 2020-2022'!M1022</f>
        <v>0</v>
      </c>
      <c r="F1025" s="37">
        <f>'[2]Odihna de vara 2020-2022'!S1022</f>
        <v>0</v>
      </c>
      <c r="G1025" s="37"/>
      <c r="H1025" s="37"/>
      <c r="I1025" s="37"/>
      <c r="J1025" s="37">
        <f>'[2]Compensații  CD 2020-2022'!AA1022</f>
        <v>0</v>
      </c>
      <c r="K1025" s="37"/>
      <c r="L1025" s="37"/>
      <c r="M1025" s="37"/>
      <c r="N1025" s="37"/>
      <c r="O1025" s="37"/>
      <c r="P1025" s="37"/>
      <c r="Q1025" s="37">
        <f>'[2]Instit rezidentiale 2020-2022'!Q1015</f>
        <v>0</v>
      </c>
      <c r="R1025" s="37"/>
      <c r="S1025" s="23"/>
    </row>
    <row r="1026" spans="1:19" ht="15.75">
      <c r="A1026" s="28" t="s">
        <v>1704</v>
      </c>
      <c r="B1026" s="35" t="s">
        <v>1705</v>
      </c>
      <c r="C1026" s="21">
        <f t="shared" si="137"/>
        <v>1543.3999999999999</v>
      </c>
      <c r="D1026" s="36">
        <f>'[2]Prescolar 2020-2022 ajustat'!W1023</f>
        <v>1543.3999999999999</v>
      </c>
      <c r="E1026" s="37">
        <f>'[2]extrascolar 2020-2022'!M1023</f>
        <v>0</v>
      </c>
      <c r="F1026" s="37">
        <f>'[2]Odihna de vara 2020-2022'!S1023</f>
        <v>0</v>
      </c>
      <c r="G1026" s="37"/>
      <c r="H1026" s="37"/>
      <c r="I1026" s="37"/>
      <c r="J1026" s="37">
        <f>'[2]Compensații  CD 2020-2022'!AA1023</f>
        <v>0</v>
      </c>
      <c r="K1026" s="37"/>
      <c r="L1026" s="37"/>
      <c r="M1026" s="37"/>
      <c r="N1026" s="37"/>
      <c r="O1026" s="37"/>
      <c r="P1026" s="37"/>
      <c r="Q1026" s="37">
        <f>'[2]Instit rezidentiale 2020-2022'!Q1016</f>
        <v>0</v>
      </c>
      <c r="R1026" s="37"/>
      <c r="S1026" s="23"/>
    </row>
    <row r="1027" spans="1:19" ht="15.75">
      <c r="A1027" s="28" t="s">
        <v>1706</v>
      </c>
      <c r="B1027" s="35" t="s">
        <v>1707</v>
      </c>
      <c r="C1027" s="21">
        <f t="shared" si="137"/>
        <v>1760.6</v>
      </c>
      <c r="D1027" s="36">
        <f>'[2]Prescolar 2020-2022 ajustat'!W1024</f>
        <v>1760.6</v>
      </c>
      <c r="E1027" s="37">
        <f>'[2]extrascolar 2020-2022'!M1024</f>
        <v>0</v>
      </c>
      <c r="F1027" s="37">
        <f>'[2]Odihna de vara 2020-2022'!S1024</f>
        <v>0</v>
      </c>
      <c r="G1027" s="37"/>
      <c r="H1027" s="37"/>
      <c r="I1027" s="37"/>
      <c r="J1027" s="37">
        <f>'[2]Compensații  CD 2020-2022'!AA1024</f>
        <v>0</v>
      </c>
      <c r="K1027" s="37"/>
      <c r="L1027" s="37"/>
      <c r="M1027" s="37"/>
      <c r="N1027" s="37"/>
      <c r="O1027" s="37"/>
      <c r="P1027" s="37"/>
      <c r="Q1027" s="37">
        <f>'[2]Instit rezidentiale 2020-2022'!Q1017</f>
        <v>0</v>
      </c>
      <c r="R1027" s="37"/>
      <c r="S1027" s="23"/>
    </row>
    <row r="1028" spans="1:19" ht="15.75">
      <c r="A1028" s="28" t="s">
        <v>1708</v>
      </c>
      <c r="B1028" s="35" t="s">
        <v>1709</v>
      </c>
      <c r="C1028" s="21">
        <f t="shared" si="137"/>
        <v>1387.5</v>
      </c>
      <c r="D1028" s="36">
        <f>'[2]Prescolar 2020-2022 ajustat'!W1025</f>
        <v>1387.5</v>
      </c>
      <c r="E1028" s="37">
        <f>'[2]extrascolar 2020-2022'!M1025</f>
        <v>0</v>
      </c>
      <c r="F1028" s="37">
        <f>'[2]Odihna de vara 2020-2022'!S1025</f>
        <v>0</v>
      </c>
      <c r="G1028" s="37"/>
      <c r="H1028" s="37"/>
      <c r="I1028" s="37"/>
      <c r="J1028" s="37">
        <f>'[2]Compensații  CD 2020-2022'!AA1025</f>
        <v>0</v>
      </c>
      <c r="K1028" s="37"/>
      <c r="L1028" s="37"/>
      <c r="M1028" s="37"/>
      <c r="N1028" s="37"/>
      <c r="O1028" s="37"/>
      <c r="P1028" s="37"/>
      <c r="Q1028" s="37">
        <f>'[2]Instit rezidentiale 2020-2022'!Q1018</f>
        <v>0</v>
      </c>
      <c r="R1028" s="37"/>
      <c r="S1028" s="23"/>
    </row>
    <row r="1029" spans="1:19" ht="15.75">
      <c r="A1029" s="28" t="s">
        <v>1710</v>
      </c>
      <c r="B1029" s="35" t="s">
        <v>1711</v>
      </c>
      <c r="C1029" s="21">
        <f t="shared" si="137"/>
        <v>897.99999999999977</v>
      </c>
      <c r="D1029" s="36">
        <f>'[2]Prescolar 2020-2022 ajustat'!W1026</f>
        <v>897.99999999999977</v>
      </c>
      <c r="E1029" s="37">
        <f>'[2]extrascolar 2020-2022'!M1026</f>
        <v>0</v>
      </c>
      <c r="F1029" s="37">
        <f>'[2]Odihna de vara 2020-2022'!S1026</f>
        <v>0</v>
      </c>
      <c r="G1029" s="37"/>
      <c r="H1029" s="37"/>
      <c r="I1029" s="37"/>
      <c r="J1029" s="37">
        <f>'[2]Compensații  CD 2020-2022'!AA1026</f>
        <v>0</v>
      </c>
      <c r="K1029" s="37"/>
      <c r="L1029" s="37"/>
      <c r="M1029" s="37"/>
      <c r="N1029" s="37"/>
      <c r="O1029" s="37"/>
      <c r="P1029" s="37"/>
      <c r="Q1029" s="37">
        <f>'[2]Instit rezidentiale 2020-2022'!Q1019</f>
        <v>0</v>
      </c>
      <c r="R1029" s="37"/>
      <c r="S1029" s="23"/>
    </row>
    <row r="1030" spans="1:19" ht="15.75">
      <c r="A1030" s="28" t="s">
        <v>1712</v>
      </c>
      <c r="B1030" s="35" t="s">
        <v>1713</v>
      </c>
      <c r="C1030" s="21">
        <f t="shared" si="137"/>
        <v>1429</v>
      </c>
      <c r="D1030" s="36">
        <f>'[2]Prescolar 2020-2022 ajustat'!W1027</f>
        <v>1429</v>
      </c>
      <c r="E1030" s="37">
        <f>'[2]extrascolar 2020-2022'!M1027</f>
        <v>0</v>
      </c>
      <c r="F1030" s="37">
        <f>'[2]Odihna de vara 2020-2022'!S1027</f>
        <v>0</v>
      </c>
      <c r="G1030" s="37"/>
      <c r="H1030" s="37"/>
      <c r="I1030" s="37"/>
      <c r="J1030" s="37">
        <f>'[2]Compensații  CD 2020-2022'!AA1027</f>
        <v>0</v>
      </c>
      <c r="K1030" s="37"/>
      <c r="L1030" s="37"/>
      <c r="M1030" s="37"/>
      <c r="N1030" s="37"/>
      <c r="O1030" s="37"/>
      <c r="P1030" s="37"/>
      <c r="Q1030" s="37">
        <f>'[2]Instit rezidentiale 2020-2022'!Q1020</f>
        <v>0</v>
      </c>
      <c r="R1030" s="37"/>
      <c r="S1030" s="23"/>
    </row>
    <row r="1031" spans="1:19" ht="15.75">
      <c r="A1031" s="28" t="s">
        <v>1714</v>
      </c>
      <c r="B1031" s="35" t="s">
        <v>1715</v>
      </c>
      <c r="C1031" s="21">
        <f t="shared" si="137"/>
        <v>1239.5</v>
      </c>
      <c r="D1031" s="36">
        <f>'[2]Prescolar 2020-2022 ajustat'!W1028</f>
        <v>1239.5</v>
      </c>
      <c r="E1031" s="37">
        <f>'[2]extrascolar 2020-2022'!M1028</f>
        <v>0</v>
      </c>
      <c r="F1031" s="37">
        <f>'[2]Odihna de vara 2020-2022'!S1028</f>
        <v>0</v>
      </c>
      <c r="G1031" s="37"/>
      <c r="H1031" s="37"/>
      <c r="I1031" s="37"/>
      <c r="J1031" s="37">
        <f>'[2]Compensații  CD 2020-2022'!AA1028</f>
        <v>0</v>
      </c>
      <c r="K1031" s="37"/>
      <c r="L1031" s="37"/>
      <c r="M1031" s="37"/>
      <c r="N1031" s="37"/>
      <c r="O1031" s="37"/>
      <c r="P1031" s="37"/>
      <c r="Q1031" s="37">
        <f>'[2]Instit rezidentiale 2020-2022'!Q1021</f>
        <v>0</v>
      </c>
      <c r="R1031" s="37"/>
      <c r="S1031" s="23"/>
    </row>
    <row r="1032" spans="1:19" ht="15.75">
      <c r="A1032" s="28" t="s">
        <v>1716</v>
      </c>
      <c r="B1032" s="35" t="s">
        <v>1717</v>
      </c>
      <c r="C1032" s="21">
        <f t="shared" si="137"/>
        <v>2561.4</v>
      </c>
      <c r="D1032" s="36">
        <f>'[2]Prescolar 2020-2022 ajustat'!W1029</f>
        <v>2561.4</v>
      </c>
      <c r="E1032" s="37">
        <f>'[2]extrascolar 2020-2022'!M1029</f>
        <v>0</v>
      </c>
      <c r="F1032" s="37">
        <f>'[2]Odihna de vara 2020-2022'!S1029</f>
        <v>0</v>
      </c>
      <c r="G1032" s="37"/>
      <c r="H1032" s="37"/>
      <c r="I1032" s="37"/>
      <c r="J1032" s="37">
        <f>'[2]Compensații  CD 2020-2022'!AA1029</f>
        <v>0</v>
      </c>
      <c r="K1032" s="37"/>
      <c r="L1032" s="37"/>
      <c r="M1032" s="37"/>
      <c r="N1032" s="37"/>
      <c r="O1032" s="37"/>
      <c r="P1032" s="37"/>
      <c r="Q1032" s="37">
        <f>'[2]Instit rezidentiale 2020-2022'!Q1022</f>
        <v>0</v>
      </c>
      <c r="R1032" s="37"/>
      <c r="S1032" s="23"/>
    </row>
    <row r="1033" spans="1:19" ht="15.75">
      <c r="A1033" s="28" t="s">
        <v>1718</v>
      </c>
      <c r="B1033" s="35" t="s">
        <v>1719</v>
      </c>
      <c r="C1033" s="21">
        <f t="shared" si="137"/>
        <v>2725.8000000000006</v>
      </c>
      <c r="D1033" s="36">
        <f>'[2]Prescolar 2020-2022 ajustat'!W1030</f>
        <v>2725.8000000000006</v>
      </c>
      <c r="E1033" s="37">
        <f>'[2]extrascolar 2020-2022'!M1030</f>
        <v>0</v>
      </c>
      <c r="F1033" s="37">
        <f>'[2]Odihna de vara 2020-2022'!S1030</f>
        <v>0</v>
      </c>
      <c r="G1033" s="37"/>
      <c r="H1033" s="37"/>
      <c r="I1033" s="37"/>
      <c r="J1033" s="37">
        <f>'[2]Compensații  CD 2020-2022'!AA1030</f>
        <v>0</v>
      </c>
      <c r="K1033" s="37"/>
      <c r="L1033" s="37"/>
      <c r="M1033" s="37"/>
      <c r="N1033" s="37"/>
      <c r="O1033" s="37"/>
      <c r="P1033" s="37"/>
      <c r="Q1033" s="37">
        <f>'[2]Instit rezidentiale 2020-2022'!Q1023</f>
        <v>0</v>
      </c>
      <c r="R1033" s="37"/>
      <c r="S1033" s="23"/>
    </row>
    <row r="1034" spans="1:19" ht="15.75">
      <c r="A1034" s="28" t="s">
        <v>1720</v>
      </c>
      <c r="B1034" s="35" t="s">
        <v>1721</v>
      </c>
      <c r="C1034" s="21">
        <f t="shared" si="137"/>
        <v>574.5</v>
      </c>
      <c r="D1034" s="36">
        <f>'[2]Prescolar 2020-2022 ajustat'!W1031</f>
        <v>574.5</v>
      </c>
      <c r="E1034" s="37">
        <f>'[2]extrascolar 2020-2022'!M1031</f>
        <v>0</v>
      </c>
      <c r="F1034" s="37">
        <f>'[2]Odihna de vara 2020-2022'!S1031</f>
        <v>0</v>
      </c>
      <c r="G1034" s="37"/>
      <c r="H1034" s="37"/>
      <c r="I1034" s="37"/>
      <c r="J1034" s="37">
        <f>'[2]Compensații  CD 2020-2022'!AA1031</f>
        <v>0</v>
      </c>
      <c r="K1034" s="37"/>
      <c r="L1034" s="37"/>
      <c r="M1034" s="37"/>
      <c r="N1034" s="37"/>
      <c r="O1034" s="37"/>
      <c r="P1034" s="37"/>
      <c r="Q1034" s="37">
        <f>'[2]Instit rezidentiale 2020-2022'!Q1024</f>
        <v>0</v>
      </c>
      <c r="R1034" s="37"/>
      <c r="S1034" s="23"/>
    </row>
    <row r="1035" spans="1:19" ht="15.75">
      <c r="A1035" s="28" t="s">
        <v>1722</v>
      </c>
      <c r="B1035" s="35" t="s">
        <v>1723</v>
      </c>
      <c r="C1035" s="21">
        <f t="shared" si="137"/>
        <v>3896.9999999999995</v>
      </c>
      <c r="D1035" s="36">
        <f>'[2]Prescolar 2020-2022 ajustat'!W1032</f>
        <v>3896.9999999999995</v>
      </c>
      <c r="E1035" s="37">
        <f>'[2]extrascolar 2020-2022'!M1032</f>
        <v>0</v>
      </c>
      <c r="F1035" s="37">
        <f>'[2]Odihna de vara 2020-2022'!S1032</f>
        <v>0</v>
      </c>
      <c r="G1035" s="37"/>
      <c r="H1035" s="37"/>
      <c r="I1035" s="37"/>
      <c r="J1035" s="37">
        <f>'[2]Compensații  CD 2020-2022'!AA1032</f>
        <v>0</v>
      </c>
      <c r="K1035" s="37"/>
      <c r="L1035" s="37"/>
      <c r="M1035" s="37"/>
      <c r="N1035" s="37"/>
      <c r="O1035" s="37"/>
      <c r="P1035" s="37"/>
      <c r="Q1035" s="37">
        <f>'[2]Instit rezidentiale 2020-2022'!Q1025</f>
        <v>0</v>
      </c>
      <c r="R1035" s="37"/>
      <c r="S1035" s="23"/>
    </row>
    <row r="1036" spans="1:19" ht="15.75">
      <c r="A1036" s="28" t="s">
        <v>1724</v>
      </c>
      <c r="B1036" s="35" t="s">
        <v>1725</v>
      </c>
      <c r="C1036" s="21">
        <f t="shared" si="137"/>
        <v>4798.1999999999989</v>
      </c>
      <c r="D1036" s="36">
        <f>'[2]Prescolar 2020-2022 ajustat'!W1033</f>
        <v>4798.1999999999989</v>
      </c>
      <c r="E1036" s="37">
        <f>'[2]extrascolar 2020-2022'!M1033</f>
        <v>0</v>
      </c>
      <c r="F1036" s="37">
        <f>'[2]Odihna de vara 2020-2022'!S1033</f>
        <v>0</v>
      </c>
      <c r="G1036" s="37"/>
      <c r="H1036" s="37"/>
      <c r="I1036" s="37"/>
      <c r="J1036" s="37">
        <f>'[2]Compensații  CD 2020-2022'!AA1033</f>
        <v>0</v>
      </c>
      <c r="K1036" s="37"/>
      <c r="L1036" s="37"/>
      <c r="M1036" s="37"/>
      <c r="N1036" s="37"/>
      <c r="O1036" s="37"/>
      <c r="P1036" s="37"/>
      <c r="Q1036" s="37">
        <f>'[2]Instit rezidentiale 2020-2022'!Q1026</f>
        <v>0</v>
      </c>
      <c r="R1036" s="37"/>
      <c r="S1036" s="23"/>
    </row>
    <row r="1037" spans="1:19" ht="15.75">
      <c r="A1037" s="28" t="s">
        <v>1726</v>
      </c>
      <c r="B1037" s="35" t="s">
        <v>1727</v>
      </c>
      <c r="C1037" s="21">
        <f t="shared" si="137"/>
        <v>1268.5000000000002</v>
      </c>
      <c r="D1037" s="36">
        <f>'[2]Prescolar 2020-2022 ajustat'!W1034</f>
        <v>1268.5000000000002</v>
      </c>
      <c r="E1037" s="37">
        <f>'[2]extrascolar 2020-2022'!M1034</f>
        <v>0</v>
      </c>
      <c r="F1037" s="37">
        <f>'[2]Odihna de vara 2020-2022'!S1034</f>
        <v>0</v>
      </c>
      <c r="G1037" s="37"/>
      <c r="H1037" s="37"/>
      <c r="I1037" s="37"/>
      <c r="J1037" s="37">
        <f>'[2]Compensații  CD 2020-2022'!AA1034</f>
        <v>0</v>
      </c>
      <c r="K1037" s="37"/>
      <c r="L1037" s="37"/>
      <c r="M1037" s="37"/>
      <c r="N1037" s="37"/>
      <c r="O1037" s="37"/>
      <c r="P1037" s="37"/>
      <c r="Q1037" s="37">
        <f>'[2]Instit rezidentiale 2020-2022'!Q1027</f>
        <v>0</v>
      </c>
      <c r="R1037" s="37"/>
      <c r="S1037" s="23"/>
    </row>
    <row r="1038" spans="1:19" ht="15.75">
      <c r="A1038" s="28" t="s">
        <v>1728</v>
      </c>
      <c r="B1038" s="35" t="s">
        <v>1729</v>
      </c>
      <c r="C1038" s="21">
        <f t="shared" si="137"/>
        <v>1003.1999999999999</v>
      </c>
      <c r="D1038" s="36">
        <f>'[2]Prescolar 2020-2022 ajustat'!W1035</f>
        <v>1003.1999999999999</v>
      </c>
      <c r="E1038" s="37">
        <f>'[2]extrascolar 2020-2022'!M1035</f>
        <v>0</v>
      </c>
      <c r="F1038" s="37">
        <f>'[2]Odihna de vara 2020-2022'!S1035</f>
        <v>0</v>
      </c>
      <c r="G1038" s="37"/>
      <c r="H1038" s="37"/>
      <c r="I1038" s="37"/>
      <c r="J1038" s="37">
        <f>'[2]Compensații  CD 2020-2022'!AA1035</f>
        <v>0</v>
      </c>
      <c r="K1038" s="37"/>
      <c r="L1038" s="37"/>
      <c r="M1038" s="37"/>
      <c r="N1038" s="37"/>
      <c r="O1038" s="37"/>
      <c r="P1038" s="37"/>
      <c r="Q1038" s="37">
        <f>'[2]Instit rezidentiale 2020-2022'!Q1028</f>
        <v>0</v>
      </c>
      <c r="R1038" s="37"/>
      <c r="S1038" s="23"/>
    </row>
    <row r="1039" spans="1:19" ht="15.75">
      <c r="A1039" s="28" t="s">
        <v>1730</v>
      </c>
      <c r="B1039" s="35" t="s">
        <v>1731</v>
      </c>
      <c r="C1039" s="21">
        <f t="shared" si="137"/>
        <v>877.3</v>
      </c>
      <c r="D1039" s="36">
        <f>'[2]Prescolar 2020-2022 ajustat'!W1036</f>
        <v>877.3</v>
      </c>
      <c r="E1039" s="37">
        <f>'[2]extrascolar 2020-2022'!M1036</f>
        <v>0</v>
      </c>
      <c r="F1039" s="37">
        <f>'[2]Odihna de vara 2020-2022'!S1036</f>
        <v>0</v>
      </c>
      <c r="G1039" s="37"/>
      <c r="H1039" s="37"/>
      <c r="I1039" s="37"/>
      <c r="J1039" s="37">
        <f>'[2]Compensații  CD 2020-2022'!AA1036</f>
        <v>0</v>
      </c>
      <c r="K1039" s="37"/>
      <c r="L1039" s="37"/>
      <c r="M1039" s="37"/>
      <c r="N1039" s="37"/>
      <c r="O1039" s="37"/>
      <c r="P1039" s="37"/>
      <c r="Q1039" s="37">
        <f>'[2]Instit rezidentiale 2020-2022'!Q1029</f>
        <v>0</v>
      </c>
      <c r="R1039" s="37"/>
      <c r="S1039" s="23"/>
    </row>
    <row r="1040" spans="1:19" ht="15.75">
      <c r="A1040" s="28" t="s">
        <v>1732</v>
      </c>
      <c r="B1040" s="35" t="s">
        <v>1733</v>
      </c>
      <c r="C1040" s="21">
        <f t="shared" si="137"/>
        <v>2213.8000000000002</v>
      </c>
      <c r="D1040" s="36">
        <f>'[2]Prescolar 2020-2022 ajustat'!W1037</f>
        <v>2213.8000000000002</v>
      </c>
      <c r="E1040" s="37">
        <f>'[2]extrascolar 2020-2022'!M1037</f>
        <v>0</v>
      </c>
      <c r="F1040" s="37">
        <f>'[2]Odihna de vara 2020-2022'!S1037</f>
        <v>0</v>
      </c>
      <c r="G1040" s="37"/>
      <c r="H1040" s="37"/>
      <c r="I1040" s="37"/>
      <c r="J1040" s="37">
        <f>'[2]Compensații  CD 2020-2022'!AA1037</f>
        <v>0</v>
      </c>
      <c r="K1040" s="37"/>
      <c r="L1040" s="37"/>
      <c r="M1040" s="37"/>
      <c r="N1040" s="37"/>
      <c r="O1040" s="37"/>
      <c r="P1040" s="37"/>
      <c r="Q1040" s="37">
        <f>'[2]Instit rezidentiale 2020-2022'!Q1030</f>
        <v>0</v>
      </c>
      <c r="R1040" s="37"/>
      <c r="S1040" s="23"/>
    </row>
    <row r="1041" spans="1:19" ht="15.75">
      <c r="A1041" s="28" t="s">
        <v>1734</v>
      </c>
      <c r="B1041" s="35" t="s">
        <v>1735</v>
      </c>
      <c r="C1041" s="21">
        <f t="shared" si="137"/>
        <v>2485.8999999999996</v>
      </c>
      <c r="D1041" s="36">
        <f>'[2]Prescolar 2020-2022 ajustat'!W1038</f>
        <v>2485.8999999999996</v>
      </c>
      <c r="E1041" s="37">
        <f>'[2]extrascolar 2020-2022'!M1038</f>
        <v>0</v>
      </c>
      <c r="F1041" s="37">
        <f>'[2]Odihna de vara 2020-2022'!S1038</f>
        <v>0</v>
      </c>
      <c r="G1041" s="37"/>
      <c r="H1041" s="37"/>
      <c r="I1041" s="37"/>
      <c r="J1041" s="37">
        <f>'[2]Compensații  CD 2020-2022'!AA1038</f>
        <v>0</v>
      </c>
      <c r="K1041" s="37"/>
      <c r="L1041" s="37"/>
      <c r="M1041" s="37"/>
      <c r="N1041" s="37"/>
      <c r="O1041" s="37"/>
      <c r="P1041" s="37"/>
      <c r="Q1041" s="37">
        <f>'[2]Instit rezidentiale 2020-2022'!Q1031</f>
        <v>0</v>
      </c>
      <c r="R1041" s="37"/>
      <c r="S1041" s="23"/>
    </row>
    <row r="1042" spans="1:19" ht="15.75">
      <c r="A1042" s="28" t="s">
        <v>1736</v>
      </c>
      <c r="B1042" s="35" t="s">
        <v>1737</v>
      </c>
      <c r="C1042" s="21">
        <f t="shared" si="137"/>
        <v>3103.9000000000005</v>
      </c>
      <c r="D1042" s="36">
        <f>'[2]Prescolar 2020-2022 ajustat'!W1039</f>
        <v>3103.9000000000005</v>
      </c>
      <c r="E1042" s="37">
        <f>'[2]extrascolar 2020-2022'!M1039</f>
        <v>0</v>
      </c>
      <c r="F1042" s="37">
        <f>'[2]Odihna de vara 2020-2022'!S1039</f>
        <v>0</v>
      </c>
      <c r="G1042" s="37"/>
      <c r="H1042" s="37"/>
      <c r="I1042" s="37"/>
      <c r="J1042" s="37">
        <f>'[2]Compensații  CD 2020-2022'!AA1039</f>
        <v>0</v>
      </c>
      <c r="K1042" s="37"/>
      <c r="L1042" s="37"/>
      <c r="M1042" s="37"/>
      <c r="N1042" s="37"/>
      <c r="O1042" s="37"/>
      <c r="P1042" s="37"/>
      <c r="Q1042" s="37">
        <f>'[2]Instit rezidentiale 2020-2022'!Q1032</f>
        <v>0</v>
      </c>
      <c r="R1042" s="37"/>
      <c r="S1042" s="23"/>
    </row>
    <row r="1043" spans="1:19" ht="15.75">
      <c r="A1043" s="28" t="s">
        <v>1738</v>
      </c>
      <c r="B1043" s="35" t="s">
        <v>772</v>
      </c>
      <c r="C1043" s="21">
        <f t="shared" si="137"/>
        <v>5402.5</v>
      </c>
      <c r="D1043" s="36">
        <f>'[2]Prescolar 2020-2022 ajustat'!W1040</f>
        <v>5402.5</v>
      </c>
      <c r="E1043" s="37">
        <f>'[2]extrascolar 2020-2022'!M1040</f>
        <v>0</v>
      </c>
      <c r="F1043" s="37">
        <f>'[2]Odihna de vara 2020-2022'!S1040</f>
        <v>0</v>
      </c>
      <c r="G1043" s="37"/>
      <c r="H1043" s="37"/>
      <c r="I1043" s="37"/>
      <c r="J1043" s="37">
        <f>'[2]Compensații  CD 2020-2022'!AA1040</f>
        <v>0</v>
      </c>
      <c r="K1043" s="37"/>
      <c r="L1043" s="37"/>
      <c r="M1043" s="37"/>
      <c r="N1043" s="37"/>
      <c r="O1043" s="37"/>
      <c r="P1043" s="37"/>
      <c r="Q1043" s="37">
        <f>'[2]Instit rezidentiale 2020-2022'!Q1033</f>
        <v>0</v>
      </c>
      <c r="R1043" s="37"/>
      <c r="S1043" s="23"/>
    </row>
    <row r="1044" spans="1:19" ht="15.75">
      <c r="A1044" s="28" t="s">
        <v>1739</v>
      </c>
      <c r="B1044" s="35" t="s">
        <v>1740</v>
      </c>
      <c r="C1044" s="21">
        <f t="shared" si="137"/>
        <v>1641.2</v>
      </c>
      <c r="D1044" s="36">
        <f>'[2]Prescolar 2020-2022 ajustat'!W1041</f>
        <v>1641.2</v>
      </c>
      <c r="E1044" s="37">
        <f>'[2]extrascolar 2020-2022'!M1041</f>
        <v>0</v>
      </c>
      <c r="F1044" s="37">
        <f>'[2]Odihna de vara 2020-2022'!S1041</f>
        <v>0</v>
      </c>
      <c r="G1044" s="37"/>
      <c r="H1044" s="37"/>
      <c r="I1044" s="37"/>
      <c r="J1044" s="37">
        <f>'[2]Compensații  CD 2020-2022'!AA1041</f>
        <v>0</v>
      </c>
      <c r="K1044" s="37"/>
      <c r="L1044" s="37"/>
      <c r="M1044" s="37"/>
      <c r="N1044" s="37"/>
      <c r="O1044" s="37"/>
      <c r="P1044" s="37"/>
      <c r="Q1044" s="37">
        <f>'[2]Instit rezidentiale 2020-2022'!Q1034</f>
        <v>0</v>
      </c>
      <c r="R1044" s="37"/>
      <c r="S1044" s="23"/>
    </row>
    <row r="1045" spans="1:19" ht="15.75">
      <c r="A1045" s="28" t="s">
        <v>1741</v>
      </c>
      <c r="B1045" s="35" t="s">
        <v>1742</v>
      </c>
      <c r="C1045" s="21">
        <f t="shared" si="137"/>
        <v>5111.7000000000007</v>
      </c>
      <c r="D1045" s="36">
        <f>'[2]Prescolar 2020-2022 ajustat'!W1042</f>
        <v>5111.7000000000007</v>
      </c>
      <c r="E1045" s="37">
        <f>'[2]extrascolar 2020-2022'!M1042</f>
        <v>0</v>
      </c>
      <c r="F1045" s="37">
        <f>'[2]Odihna de vara 2020-2022'!S1042</f>
        <v>0</v>
      </c>
      <c r="G1045" s="37"/>
      <c r="H1045" s="37"/>
      <c r="I1045" s="37"/>
      <c r="J1045" s="37">
        <f>'[2]Compensații  CD 2020-2022'!AA1042</f>
        <v>0</v>
      </c>
      <c r="K1045" s="37"/>
      <c r="L1045" s="37"/>
      <c r="M1045" s="37"/>
      <c r="N1045" s="37"/>
      <c r="O1045" s="37"/>
      <c r="P1045" s="37"/>
      <c r="Q1045" s="37">
        <f>'[2]Instit rezidentiale 2020-2022'!Q1035</f>
        <v>0</v>
      </c>
      <c r="R1045" s="37"/>
      <c r="S1045" s="23"/>
    </row>
    <row r="1046" spans="1:19" ht="15.75">
      <c r="A1046" s="28" t="s">
        <v>1743</v>
      </c>
      <c r="B1046" s="35" t="s">
        <v>1744</v>
      </c>
      <c r="C1046" s="21">
        <f t="shared" si="137"/>
        <v>1082.1000000000001</v>
      </c>
      <c r="D1046" s="36">
        <f>'[2]Prescolar 2020-2022 ajustat'!W1043</f>
        <v>1082.1000000000001</v>
      </c>
      <c r="E1046" s="37">
        <f>'[2]extrascolar 2020-2022'!M1043</f>
        <v>0</v>
      </c>
      <c r="F1046" s="37">
        <f>'[2]Odihna de vara 2020-2022'!S1043</f>
        <v>0</v>
      </c>
      <c r="G1046" s="37"/>
      <c r="H1046" s="37"/>
      <c r="I1046" s="37"/>
      <c r="J1046" s="37">
        <f>'[2]Compensații  CD 2020-2022'!AA1043</f>
        <v>0</v>
      </c>
      <c r="K1046" s="37"/>
      <c r="L1046" s="37"/>
      <c r="M1046" s="37"/>
      <c r="N1046" s="37"/>
      <c r="O1046" s="37"/>
      <c r="P1046" s="37"/>
      <c r="Q1046" s="37">
        <f>'[2]Instit rezidentiale 2020-2022'!Q1036</f>
        <v>0</v>
      </c>
      <c r="R1046" s="37"/>
      <c r="S1046" s="23"/>
    </row>
    <row r="1047" spans="1:19" ht="15.75">
      <c r="A1047" s="28" t="s">
        <v>1745</v>
      </c>
      <c r="B1047" s="35" t="s">
        <v>1746</v>
      </c>
      <c r="C1047" s="21">
        <f t="shared" si="137"/>
        <v>1023.0000000000002</v>
      </c>
      <c r="D1047" s="36">
        <f>'[2]Prescolar 2020-2022 ajustat'!W1044</f>
        <v>1023.0000000000002</v>
      </c>
      <c r="E1047" s="37">
        <f>'[2]extrascolar 2020-2022'!M1044</f>
        <v>0</v>
      </c>
      <c r="F1047" s="37">
        <f>'[2]Odihna de vara 2020-2022'!S1044</f>
        <v>0</v>
      </c>
      <c r="G1047" s="37"/>
      <c r="H1047" s="37"/>
      <c r="I1047" s="37"/>
      <c r="J1047" s="37">
        <f>'[2]Compensații  CD 2020-2022'!AA1044</f>
        <v>0</v>
      </c>
      <c r="K1047" s="37"/>
      <c r="L1047" s="37"/>
      <c r="M1047" s="37"/>
      <c r="N1047" s="37"/>
      <c r="O1047" s="37"/>
      <c r="P1047" s="37"/>
      <c r="Q1047" s="37">
        <f>'[2]Instit rezidentiale 2020-2022'!Q1037</f>
        <v>0</v>
      </c>
      <c r="R1047" s="37"/>
      <c r="S1047" s="23"/>
    </row>
    <row r="1048" spans="1:19" ht="15.75">
      <c r="A1048" s="28" t="s">
        <v>1747</v>
      </c>
      <c r="B1048" s="35" t="s">
        <v>1748</v>
      </c>
      <c r="C1048" s="21">
        <f t="shared" si="137"/>
        <v>4461.5</v>
      </c>
      <c r="D1048" s="36">
        <f>'[2]Prescolar 2020-2022 ajustat'!W1045</f>
        <v>4461.5</v>
      </c>
      <c r="E1048" s="37">
        <f>'[2]extrascolar 2020-2022'!M1045</f>
        <v>0</v>
      </c>
      <c r="F1048" s="37">
        <f>'[2]Odihna de vara 2020-2022'!S1045</f>
        <v>0</v>
      </c>
      <c r="G1048" s="37"/>
      <c r="H1048" s="37"/>
      <c r="I1048" s="37"/>
      <c r="J1048" s="37">
        <f>'[2]Compensații  CD 2020-2022'!AA1045</f>
        <v>0</v>
      </c>
      <c r="K1048" s="37"/>
      <c r="L1048" s="37"/>
      <c r="M1048" s="37"/>
      <c r="N1048" s="37"/>
      <c r="O1048" s="37"/>
      <c r="P1048" s="37"/>
      <c r="Q1048" s="37">
        <f>'[2]Instit rezidentiale 2020-2022'!Q1038</f>
        <v>0</v>
      </c>
      <c r="R1048" s="37"/>
      <c r="S1048" s="23"/>
    </row>
    <row r="1049" spans="1:19" ht="15.75">
      <c r="A1049" s="28" t="s">
        <v>1749</v>
      </c>
      <c r="B1049" s="35" t="s">
        <v>1691</v>
      </c>
      <c r="C1049" s="21">
        <f t="shared" si="137"/>
        <v>45286.2</v>
      </c>
      <c r="D1049" s="36">
        <f>'[2]Prescolar 2020-2022 ajustat'!W1046</f>
        <v>39146</v>
      </c>
      <c r="E1049" s="37">
        <f>'[2]extrascolar 2020-2022'!M1046</f>
        <v>6140.2</v>
      </c>
      <c r="F1049" s="37">
        <f>'[2]Odihna de vara 2020-2022'!S1046</f>
        <v>0</v>
      </c>
      <c r="G1049" s="37"/>
      <c r="H1049" s="37"/>
      <c r="I1049" s="37"/>
      <c r="J1049" s="37">
        <f>'[2]Compensații  CD 2020-2022'!AA1046</f>
        <v>0</v>
      </c>
      <c r="K1049" s="37"/>
      <c r="L1049" s="37"/>
      <c r="M1049" s="37"/>
      <c r="N1049" s="37"/>
      <c r="O1049" s="37"/>
      <c r="P1049" s="37"/>
      <c r="Q1049" s="37">
        <f>'[2]Instit rezidentiale 2020-2022'!Q1039</f>
        <v>0</v>
      </c>
      <c r="R1049" s="37"/>
      <c r="S1049" s="23"/>
    </row>
    <row r="1050" spans="1:19" ht="15.75">
      <c r="A1050" s="28" t="s">
        <v>1750</v>
      </c>
      <c r="B1050" s="35" t="s">
        <v>1751</v>
      </c>
      <c r="C1050" s="21">
        <f t="shared" si="137"/>
        <v>1300.4000000000001</v>
      </c>
      <c r="D1050" s="36">
        <f>'[2]Prescolar 2020-2022 ajustat'!W1047</f>
        <v>1300.4000000000001</v>
      </c>
      <c r="E1050" s="37">
        <f>'[2]extrascolar 2020-2022'!M1047</f>
        <v>0</v>
      </c>
      <c r="F1050" s="37">
        <f>'[2]Odihna de vara 2020-2022'!S1047</f>
        <v>0</v>
      </c>
      <c r="G1050" s="37"/>
      <c r="H1050" s="37"/>
      <c r="I1050" s="37"/>
      <c r="J1050" s="37">
        <f>'[2]Compensații  CD 2020-2022'!AA1047</f>
        <v>0</v>
      </c>
      <c r="K1050" s="37"/>
      <c r="L1050" s="37"/>
      <c r="M1050" s="37"/>
      <c r="N1050" s="37"/>
      <c r="O1050" s="37"/>
      <c r="P1050" s="37"/>
      <c r="Q1050" s="37">
        <f>'[2]Instit rezidentiale 2020-2022'!Q1040</f>
        <v>0</v>
      </c>
      <c r="R1050" s="37"/>
      <c r="S1050" s="23"/>
    </row>
    <row r="1051" spans="1:19" ht="15.75">
      <c r="A1051" s="28" t="s">
        <v>1752</v>
      </c>
      <c r="B1051" s="35" t="s">
        <v>1753</v>
      </c>
      <c r="C1051" s="21">
        <f t="shared" si="137"/>
        <v>4123.3</v>
      </c>
      <c r="D1051" s="36">
        <f>'[2]Prescolar 2020-2022 ajustat'!W1048</f>
        <v>4123.3</v>
      </c>
      <c r="E1051" s="37">
        <f>'[2]extrascolar 2020-2022'!M1048</f>
        <v>0</v>
      </c>
      <c r="F1051" s="37">
        <f>'[2]Odihna de vara 2020-2022'!S1048</f>
        <v>0</v>
      </c>
      <c r="G1051" s="37"/>
      <c r="H1051" s="37"/>
      <c r="I1051" s="37"/>
      <c r="J1051" s="37">
        <f>'[2]Compensații  CD 2020-2022'!AA1048</f>
        <v>0</v>
      </c>
      <c r="K1051" s="37"/>
      <c r="L1051" s="37"/>
      <c r="M1051" s="37"/>
      <c r="N1051" s="37"/>
      <c r="O1051" s="37"/>
      <c r="P1051" s="37"/>
      <c r="Q1051" s="37">
        <f>'[2]Instit rezidentiale 2020-2022'!Q1041</f>
        <v>0</v>
      </c>
      <c r="R1051" s="37"/>
      <c r="S1051" s="23"/>
    </row>
    <row r="1052" spans="1:19" ht="15.75">
      <c r="A1052" s="28" t="s">
        <v>1754</v>
      </c>
      <c r="B1052" s="35" t="s">
        <v>1755</v>
      </c>
      <c r="C1052" s="21">
        <f t="shared" si="137"/>
        <v>2552.1</v>
      </c>
      <c r="D1052" s="36">
        <f>'[2]Prescolar 2020-2022 ajustat'!W1049</f>
        <v>2552.1</v>
      </c>
      <c r="E1052" s="37">
        <f>'[2]extrascolar 2020-2022'!M1049</f>
        <v>0</v>
      </c>
      <c r="F1052" s="37">
        <f>'[2]Odihna de vara 2020-2022'!S1049</f>
        <v>0</v>
      </c>
      <c r="G1052" s="37"/>
      <c r="H1052" s="37"/>
      <c r="I1052" s="37"/>
      <c r="J1052" s="37">
        <f>'[2]Compensații  CD 2020-2022'!AA1049</f>
        <v>0</v>
      </c>
      <c r="K1052" s="37"/>
      <c r="L1052" s="37"/>
      <c r="M1052" s="37"/>
      <c r="N1052" s="37"/>
      <c r="O1052" s="37"/>
      <c r="P1052" s="37"/>
      <c r="Q1052" s="37">
        <f>'[2]Instit rezidentiale 2020-2022'!Q1042</f>
        <v>0</v>
      </c>
      <c r="R1052" s="37"/>
      <c r="S1052" s="23"/>
    </row>
    <row r="1053" spans="1:19" ht="15.75">
      <c r="A1053" s="28"/>
      <c r="B1053" s="29"/>
      <c r="C1053" s="21"/>
      <c r="D1053" s="46"/>
      <c r="E1053" s="31"/>
      <c r="F1053" s="31"/>
      <c r="G1053" s="37"/>
      <c r="H1053" s="37"/>
      <c r="I1053" s="37"/>
      <c r="J1053" s="37"/>
      <c r="K1053" s="37"/>
      <c r="L1053" s="31"/>
      <c r="M1053" s="37"/>
      <c r="N1053" s="37"/>
      <c r="O1053" s="37"/>
      <c r="P1053" s="37"/>
      <c r="Q1053" s="37"/>
      <c r="R1053" s="37"/>
      <c r="S1053" s="23"/>
    </row>
    <row r="1054" spans="1:19" s="39" customFormat="1" ht="15.75">
      <c r="A1054" s="25" t="s">
        <v>1756</v>
      </c>
      <c r="B1054" s="33" t="s">
        <v>1757</v>
      </c>
      <c r="C1054" s="21">
        <f>SUM(D1054:R1054)</f>
        <v>460232.1</v>
      </c>
      <c r="D1054" s="36">
        <f>'[2]Prescolar 2020-2022 ajustat'!W1051</f>
        <v>176462</v>
      </c>
      <c r="E1054" s="37">
        <f>'[2]extrascolar 2020-2022'!M1051</f>
        <v>18301.5</v>
      </c>
      <c r="F1054" s="37">
        <f>'[2]Odihna de vara 2020-2022'!S1051</f>
        <v>3461.3000000000011</v>
      </c>
      <c r="G1054" s="37">
        <f>'[2]Examene-olimpiade 2020-2022'!O40</f>
        <v>108.6</v>
      </c>
      <c r="H1054" s="37">
        <f>'[2]Transferuri categoriale'!D38</f>
        <v>222285.6</v>
      </c>
      <c r="I1054" s="37">
        <f>'[2]dejun cald'!F41</f>
        <v>12055.9</v>
      </c>
      <c r="J1054" s="37">
        <f>'[2]Compensații  CD 2020-2022'!AA1051</f>
        <v>2782</v>
      </c>
      <c r="K1054" s="37"/>
      <c r="L1054" s="37"/>
      <c r="M1054" s="37">
        <f>'[2]minorita-penitenciare'!K41</f>
        <v>13956.800000000001</v>
      </c>
      <c r="N1054" s="37"/>
      <c r="O1054" s="37">
        <f>'[2]liceul inter sportiv 2020-2022'!T40</f>
        <v>10370.6</v>
      </c>
      <c r="P1054" s="37">
        <f>'[2]Examene-olimpiade 2020-2022'!G40</f>
        <v>447.8</v>
      </c>
      <c r="Q1054" s="37">
        <f>'[2]Instit rezidentiale 2020-2022'!Q1044</f>
        <v>0</v>
      </c>
      <c r="R1054" s="37"/>
      <c r="S1054" s="23"/>
    </row>
    <row r="1055" spans="1:19">
      <c r="B1055" s="47"/>
    </row>
  </sheetData>
  <autoFilter ref="A9:R1054"/>
  <mergeCells count="9">
    <mergeCell ref="A3:R3"/>
    <mergeCell ref="Q6:R7"/>
    <mergeCell ref="H7:O7"/>
    <mergeCell ref="A6:A8"/>
    <mergeCell ref="B6:B8"/>
    <mergeCell ref="C6:C8"/>
    <mergeCell ref="D6:D8"/>
    <mergeCell ref="E6:G7"/>
    <mergeCell ref="H6:P6"/>
  </mergeCells>
  <pageMargins left="0.15748031496062992" right="0.15748031496062992" top="0.19685039370078741" bottom="0.19685039370078741" header="0.15748031496062992" footer="0.15748031496062992"/>
  <pageSetup paperSize="9" scale="5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TDS pr.2020 pe BUAT  </vt:lpstr>
      <vt:lpstr>'TDS pr.2020 pe BUAT  '!Print_Area</vt:lpstr>
      <vt:lpstr>'TDS pr.2020 pe BUAT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2019-11-04T12:23:25Z</dcterms:modified>
</cp:coreProperties>
</file>